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KKŽ PRORAČUN - PLANIRANJE\2025-2027\Nacrt Proračuna\"/>
    </mc:Choice>
  </mc:AlternateContent>
  <xr:revisionPtr revIDLastSave="0" documentId="13_ncr:1_{2AFE72BD-4D08-4C6A-A009-BDAFB2CF12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ći dio sažetak" sheetId="21" r:id="rId1"/>
    <sheet name="1. P i R prema ekonomskoj" sheetId="26" r:id="rId2"/>
    <sheet name="2. P i R prema izvorima fin." sheetId="22" r:id="rId3"/>
    <sheet name="3. P i I prema ekonomskoj" sheetId="24" r:id="rId4"/>
    <sheet name="4. P i I prema izvorima fin." sheetId="25" r:id="rId5"/>
    <sheet name="Višegodišnji plan uravnoteženja" sheetId="27" r:id="rId6"/>
    <sheet name="Prenesena sredstva" sheetId="28" r:id="rId7"/>
  </sheets>
  <definedNames>
    <definedName name="_xlnm.Print_Area" localSheetId="0">'Opći dio sažetak'!$A$1:$L$51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27" l="1"/>
  <c r="F8" i="27"/>
  <c r="H5" i="27" l="1"/>
  <c r="H8" i="27" s="1"/>
  <c r="J16" i="21" l="1"/>
  <c r="I36" i="21"/>
  <c r="I44" i="21"/>
  <c r="F44" i="21"/>
  <c r="G44" i="21"/>
  <c r="H44" i="21"/>
  <c r="F43" i="21"/>
  <c r="G43" i="21"/>
  <c r="J28" i="21"/>
  <c r="I28" i="21"/>
  <c r="H28" i="21"/>
  <c r="G28" i="21"/>
  <c r="F28" i="21"/>
  <c r="J18" i="21"/>
  <c r="I18" i="21"/>
  <c r="H18" i="21"/>
  <c r="G18" i="21"/>
  <c r="F18" i="21"/>
  <c r="J15" i="21"/>
  <c r="I15" i="21"/>
  <c r="H15" i="21"/>
  <c r="G15" i="21"/>
  <c r="G21" i="21" s="1"/>
  <c r="F15" i="21"/>
  <c r="F21" i="21" s="1"/>
  <c r="H21" i="21" l="1"/>
  <c r="H29" i="21" s="1"/>
  <c r="I21" i="21"/>
  <c r="I29" i="21" s="1"/>
  <c r="J41" i="21"/>
  <c r="J44" i="21" s="1"/>
  <c r="G29" i="21"/>
  <c r="G35" i="21" s="1"/>
  <c r="G36" i="21" s="1"/>
  <c r="J21" i="21"/>
  <c r="F29" i="21"/>
  <c r="F35" i="21" s="1"/>
  <c r="F36" i="21" s="1"/>
  <c r="H35" i="21" l="1"/>
  <c r="H36" i="21" s="1"/>
  <c r="H43" i="21"/>
  <c r="I35" i="21"/>
  <c r="I43" i="21"/>
  <c r="J29" i="21"/>
  <c r="J35" i="21" s="1"/>
  <c r="J36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tc={6B67FA68-C8CA-4DB0-BFC0-28DA54BD2B07}</author>
  </authors>
  <commentList>
    <comment ref="H36" authorId="0" shapeId="0" xr:uid="{6B67FA68-C8CA-4DB0-BFC0-28DA54BD2B07}">
      <text>
        <t>[Komentar u obliku niti]
Vaša verzija programa Excel omogućuje vam da pročitate ovaj komentar u obliku niti, no sve će izmjene biti uklonjene ako datoteka bude otvorena u novijoj verziji programa Excel. Saznajte više: https://go.microsoft.com/fwlink/?linkid=870924
Komentar:
    Ostaje za povećati rashode ili smanjiti prihode</t>
      </text>
    </comment>
  </commentList>
</comments>
</file>

<file path=xl/sharedStrings.xml><?xml version="1.0" encoding="utf-8"?>
<sst xmlns="http://schemas.openxmlformats.org/spreadsheetml/2006/main" count="251" uniqueCount="144">
  <si>
    <t>PRIHODI UKUPNO</t>
  </si>
  <si>
    <t>RASHODI UKUPNO</t>
  </si>
  <si>
    <t>NETO FINANCIRANJE</t>
  </si>
  <si>
    <t>Naziv prihoda</t>
  </si>
  <si>
    <t>Razred</t>
  </si>
  <si>
    <t>Skupina</t>
  </si>
  <si>
    <t>Prihodi poslovanja</t>
  </si>
  <si>
    <t>Prihodi od poreza</t>
  </si>
  <si>
    <t>Prihodi od prodaje nefinancijske imovine</t>
  </si>
  <si>
    <t>Prihodi od prodaje neproizvedene dugotrajne imovine</t>
  </si>
  <si>
    <t>Naziv rashoda</t>
  </si>
  <si>
    <t>Rashodi poslovanja</t>
  </si>
  <si>
    <t>Rashodi za zaposlene</t>
  </si>
  <si>
    <t>Rashodi za nabavu nefinancijske imovine</t>
  </si>
  <si>
    <t>Rashodi za nabavu neproizvedene dugotrajne imovine</t>
  </si>
  <si>
    <t>Primici od financijske imovine i zaduživanja</t>
  </si>
  <si>
    <t>Izdaci za financijsku imovinu i otplate zajmova</t>
  </si>
  <si>
    <t>I. OPĆI DIO</t>
  </si>
  <si>
    <t>Materijalni rashodi</t>
  </si>
  <si>
    <t>Izdaci za otplatu glavnice primljenih kredita i zajmova</t>
  </si>
  <si>
    <t>B) SAŽETAK RAČUNA FINANCIRANJA</t>
  </si>
  <si>
    <t>A) SAŽETAK RAČUNA PRIHODA I RASHODA</t>
  </si>
  <si>
    <t>Rashodi za nabavu proizvedene dugotrajne imovine</t>
  </si>
  <si>
    <t>Prihodi od imovine</t>
  </si>
  <si>
    <t>Naziv</t>
  </si>
  <si>
    <t>Projekcija proračuna
za 2026.</t>
  </si>
  <si>
    <t>EUR</t>
  </si>
  <si>
    <t>Brojčana oznaka i naziv</t>
  </si>
  <si>
    <t>PRIMICI UKUPNO</t>
  </si>
  <si>
    <t>IZDACI UKUPNO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</si>
  <si>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</si>
  <si>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</si>
  <si>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</si>
  <si>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</si>
  <si>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</si>
  <si>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</si>
  <si>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D) VIŠEGODIŠNJI PLAN URAVNOTEŽENJA</t>
  </si>
  <si>
    <t xml:space="preserve">C) PRENESENI VIŠAK ILI PRENESENI MANJAK </t>
  </si>
  <si>
    <t>RAZLIKA - VIŠAK / MANJAK</t>
  </si>
  <si>
    <t>VIŠAK / MANJAK + NETO FINANCIRANJE</t>
  </si>
  <si>
    <t>VIŠAK / MANJAK + NETO FINANCIRANJE + PRIJENOS VIŠKA / MANJKA IZ PRETHODNE(IH) GODINE - PRIJENOS VIŠKA / MANJKA U SLJEDEĆE RAZDOBLJE</t>
  </si>
  <si>
    <t>PRIJENOS VIŠKA / MANJKA U SLJEDEĆE RAZDOBLJE</t>
  </si>
  <si>
    <t>PRIJENOS VIŠKA / MANJKA IZ PRETHODNE(IH) GODINE</t>
  </si>
  <si>
    <t>VIŠAK / MANJAK TEKUĆE GODINE</t>
  </si>
  <si>
    <t>VIŠAK / MANJAK IZ PRETHODNE(IH) GODINE KOJI ĆE SE RASPOREDITI / POKRITI</t>
  </si>
  <si>
    <t>Članak 1.</t>
  </si>
  <si>
    <t>Plan 2024.</t>
  </si>
  <si>
    <t>Proračun za 2025.</t>
  </si>
  <si>
    <t>Projekcija proračuna
za 2027.</t>
  </si>
  <si>
    <t>Izvršenje 2023.*</t>
  </si>
  <si>
    <t>Na temelju članka 42. Zakona o proračunu ("Narodne novine" broj 144/21.) i članka 37. Statuta Koprivničko-križevačke županije ("Službeni glasnik Koprivničko-križevačke županije" broj 7/13., 14/13., 9/15., 11/15.-pročišćeni tekst, 2/18., 3/18.-pročišćeni tekst, 4/20., 25/20., 3/21. i 4/21.-pročišćeni tekst) Županijska skupština Koprivničko-križevačke županije na ___. sjednici održanoj ________________. donijela je</t>
  </si>
  <si>
    <t xml:space="preserve"> NACRT PRORAČUNA KOPRIVNIČKO-KRIŽEVAČKE ŽUPANIJE ZA 2025. I PROJEKCIJA ZA 2026. I 2027. GODINU</t>
  </si>
  <si>
    <t>1.2.2. IZVJEŠTAJ O PRIHODIMA I RASHODIMA PREMA IZVORIMA FINANCIRANJA</t>
  </si>
  <si>
    <t>Izvršenje 2023.</t>
  </si>
  <si>
    <t>Projekcija proračuna za 2026.</t>
  </si>
  <si>
    <t>Projekcija proračuna za 2027.</t>
  </si>
  <si>
    <t>1 OPĆI PRIHODI I PRIMICI</t>
  </si>
  <si>
    <t>11 PRIHODI OD POREZA ZA REDOVNU DJELATNOST</t>
  </si>
  <si>
    <t>12  DECENTRALIZIRANA SREDSTVA-OSNOVNO ŠKOLSTVO</t>
  </si>
  <si>
    <t>13 DECENTRALIZIRANA SREDSTVA-SREDNJE ŠKOLSTVO</t>
  </si>
  <si>
    <t>14 DECENTRALIZIRANA SREDSTVA-ZDRAVSTVO</t>
  </si>
  <si>
    <t>15 DECENTRALIZIRANA SREDSTVA-SOCIJALNA SKRB</t>
  </si>
  <si>
    <t>18 POMOĆI ZA UDU</t>
  </si>
  <si>
    <t>19 OPĆI PRIHODI I PRIMICI ZA PREDFINANCIRANJE PROJEKATA-PK</t>
  </si>
  <si>
    <t>3 VLASTITI PRIHODI</t>
  </si>
  <si>
    <t>31 VLASTITI PRIHODI - PRORAČUNSKI KORISNICI</t>
  </si>
  <si>
    <t>4 PRIHODI ZA POSEBNE NAMJENE</t>
  </si>
  <si>
    <t>41 LOVOZAKUPNINA I NAKNADA ZA KONCESIJE ZA PRAVO NA LOV</t>
  </si>
  <si>
    <t xml:space="preserve">42 PRIHODI PO POSEBNIM PROPISIMA </t>
  </si>
  <si>
    <t>43 PRIHODI OD NEFINANCIJSKE IMOVINE - LEGALIZACIJA</t>
  </si>
  <si>
    <t>45 OSTALI NESPOMENUTI PRIHODI -  PRORAČUNSKI KORISNICI</t>
  </si>
  <si>
    <t>46 PRIHODI OD HZZO-a NA TEMELJU UG.OBV. - ZDRAVSTVENE USTANOVE</t>
  </si>
  <si>
    <t>47 PRIHODI PO POSEBNIM PROPISIMA - UDU</t>
  </si>
  <si>
    <t>5 POMOĆI</t>
  </si>
  <si>
    <t>51 MEĐUNARODNIH ORGANIZACIJA</t>
  </si>
  <si>
    <t>52 POMOĆI IZ PRORAČUNA</t>
  </si>
  <si>
    <t>53 POMOĆI OD OSTALIH SUBJEKATA UNUTAR OPĆE DRŽAVE</t>
  </si>
  <si>
    <t>55 POMOĆI - PRORAČUNSKI KORISNICI</t>
  </si>
  <si>
    <t>56 POMOĆI IZ PRORAČUNA - EU ŽUPANIJA</t>
  </si>
  <si>
    <t>58 SREDSTVA EU - PRORAČUNSKI KORISNICI</t>
  </si>
  <si>
    <t>59 EU PROJEKTI-KORISNICI I ŽUPANIJA</t>
  </si>
  <si>
    <t>6 DONACIJE</t>
  </si>
  <si>
    <t>63 DONACIJE-PK</t>
  </si>
  <si>
    <t>7 PRIHODI OD PRODAJE IMOVINE I NAKNADE S NASLOVA OSIGURANJA</t>
  </si>
  <si>
    <t>71 PRIHODI OD PRODAJE DUGOTRAJNE IMOVINE-KKŽ</t>
  </si>
  <si>
    <t>72 PRIHODI OD PRODAJE  DUGOTRAJNE IMOVINE-PK</t>
  </si>
  <si>
    <t>73 PRIHODI OD NAKNADE ŠTETA S OSNOVA OSIGURANJA-PK</t>
  </si>
  <si>
    <t xml:space="preserve">74 PRIHODI OD NAKNADE ŠTETA S OSNOVA OSIGURANJA </t>
  </si>
  <si>
    <t>1.3. RAČUN FINANCIRANJA</t>
  </si>
  <si>
    <t>1.3.1. IZVJEŠTAJ RAČUNA FINANCIRANJA PREMA EKONOMSKOJ KLASIFIKACIJI</t>
  </si>
  <si>
    <t>8</t>
  </si>
  <si>
    <t>81</t>
  </si>
  <si>
    <t>Primljeni povrati glavnica danih zajmova</t>
  </si>
  <si>
    <t>83</t>
  </si>
  <si>
    <t>Primici od prodaje financijskih instrumenata - dionica i udjela u glavnici</t>
  </si>
  <si>
    <t>5</t>
  </si>
  <si>
    <t>54</t>
  </si>
  <si>
    <t>1.3.2. IZVJEŠTAJ RAČUNA FINANCIRANJA PREMA IZVORIMA FINANCIRANJA</t>
  </si>
  <si>
    <t xml:space="preserve">8 NAMJENSKI PRIMICI </t>
  </si>
  <si>
    <t>82 PRIMICI OD FINANCIJSKE IMOVINE</t>
  </si>
  <si>
    <t>1.2. RAČUN PRIHODA I RASHODA</t>
  </si>
  <si>
    <t>1.2.1. IZVJEŠTAJ O PRIHODIMA I RASHODIMA PREMA EKONOMSKOJ KLASIFIKACIJI</t>
  </si>
  <si>
    <t>UKUPNO PRIHODI</t>
  </si>
  <si>
    <t>6</t>
  </si>
  <si>
    <t>61</t>
  </si>
  <si>
    <t>63</t>
  </si>
  <si>
    <t>Pomoći iz inozemstva i od subjekata unutar općeg proračuna</t>
  </si>
  <si>
    <t>64</t>
  </si>
  <si>
    <t>65</t>
  </si>
  <si>
    <t>Prihodi od upravnih i administrativnih pristojbi, pristojbi po posebnim propisima i naknada</t>
  </si>
  <si>
    <t>66</t>
  </si>
  <si>
    <t>Prihodi od prodaje proizvoda i robe te pruženih usluga, prihodi od donacija te povrati po protestiranim jamstvima</t>
  </si>
  <si>
    <t>67</t>
  </si>
  <si>
    <t>Prihodi iz nadležnog proračuna i od HZZO-a temeljem ugovornih obveza</t>
  </si>
  <si>
    <t>68</t>
  </si>
  <si>
    <t>Kazne, upravne mjere i ostali prihodi</t>
  </si>
  <si>
    <t>7</t>
  </si>
  <si>
    <t>71</t>
  </si>
  <si>
    <t>72</t>
  </si>
  <si>
    <t>Prihodi od prodaje proizvedene dugotrajne imovine</t>
  </si>
  <si>
    <t>UKUPNO RASHODI</t>
  </si>
  <si>
    <t>3</t>
  </si>
  <si>
    <t>31</t>
  </si>
  <si>
    <t>32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</si>
  <si>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</si>
  <si>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</si>
  <si>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</si>
  <si>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</si>
  <si>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</si>
  <si>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</si>
  <si>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</si>
  <si>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</si>
  <si>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</si>
  <si>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Rashodi za donacije, kazne, naknade šteta i kapitalne pomoći</t>
  </si>
  <si>
    <t>4</t>
  </si>
  <si>
    <t>41</t>
  </si>
  <si>
    <t>42</t>
  </si>
  <si>
    <t>43</t>
  </si>
  <si>
    <t>Rashodi za nabavu plemenitih metala i ostalih pohranjenih vrijednosti</t>
  </si>
  <si>
    <t>45</t>
  </si>
  <si>
    <t>Rashodi za dodatna ulaganja na nefinancijskoj imovini</t>
  </si>
  <si>
    <t>Nacrt Proračuna Koprivničko-križevačke županije za 2025. godinu i projekcija za 2026. i 2027. godinu  sastoji se od:</t>
  </si>
  <si>
    <t xml:space="preserve"> VIŠEGODIŠNJI PLAN URAVNOTEŽENJA</t>
  </si>
  <si>
    <t xml:space="preserve">Proračunom za 2025. godinu i projekcijama za 2026.  i 2027. godinu planiran je prijenos  viška u ukupnom iznosu od 14.000.000 eura. To je procijenjeni konsolidirani rezultat Proračuna Koprivničko križevačke županije i njezinih 34 proračunska korisnika koji se prenosi kao višak.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</si>
</sst>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i/>
      <sz val="12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2"/>
      <name val="Calibri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DCDC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1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0" fontId="2" fillId="0" borderId="1" xfId="0" quotePrefix="1" applyFont="1" applyBorder="1" applyAlignment="1">
      <alignment horizontal="left" wrapText="1"/>
    </xf>
    <xf numFmtId="0" fontId="2" fillId="0" borderId="2" xfId="0" quotePrefix="1" applyFont="1" applyBorder="1" applyAlignment="1">
      <alignment horizontal="left" wrapText="1"/>
    </xf>
    <xf numFmtId="0" fontId="2" fillId="0" borderId="2" xfId="0" quotePrefix="1" applyFont="1" applyBorder="1" applyAlignment="1">
      <alignment horizontal="center" wrapText="1"/>
    </xf>
    <xf numFmtId="0" fontId="2" fillId="0" borderId="2" xfId="0" quotePrefix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5" fillId="3" borderId="1" xfId="0" applyFont="1" applyFill="1" applyBorder="1" applyAlignment="1">
      <alignment horizontal="left" vertical="center"/>
    </xf>
    <xf numFmtId="3" fontId="2" fillId="0" borderId="3" xfId="0" applyNumberFormat="1" applyFont="1" applyBorder="1" applyAlignment="1">
      <alignment horizontal="right" wrapText="1"/>
    </xf>
    <xf numFmtId="0" fontId="4" fillId="0" borderId="0" xfId="0" applyFont="1"/>
    <xf numFmtId="0" fontId="2" fillId="0" borderId="0" xfId="0" quotePrefix="1" applyFont="1" applyAlignment="1">
      <alignment horizontal="center" vertical="center" wrapText="1"/>
    </xf>
    <xf numFmtId="3" fontId="5" fillId="4" borderId="1" xfId="0" quotePrefix="1" applyNumberFormat="1" applyFont="1" applyFill="1" applyBorder="1" applyAlignment="1">
      <alignment horizontal="right"/>
    </xf>
    <xf numFmtId="3" fontId="5" fillId="4" borderId="3" xfId="0" applyNumberFormat="1" applyFont="1" applyFill="1" applyBorder="1" applyAlignment="1">
      <alignment horizontal="right" wrapText="1"/>
    </xf>
    <xf numFmtId="3" fontId="5" fillId="3" borderId="1" xfId="0" quotePrefix="1" applyNumberFormat="1" applyFont="1" applyFill="1" applyBorder="1" applyAlignment="1">
      <alignment horizontal="right"/>
    </xf>
    <xf numFmtId="3" fontId="3" fillId="0" borderId="0" xfId="0" applyNumberFormat="1" applyFont="1"/>
    <xf numFmtId="0" fontId="5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1" xfId="0" quotePrefix="1" applyFont="1" applyBorder="1" applyAlignment="1">
      <alignment horizontal="left" wrapText="1"/>
    </xf>
    <xf numFmtId="0" fontId="5" fillId="0" borderId="2" xfId="0" quotePrefix="1" applyFont="1" applyBorder="1" applyAlignment="1">
      <alignment horizontal="left" wrapText="1"/>
    </xf>
    <xf numFmtId="0" fontId="5" fillId="0" borderId="2" xfId="0" quotePrefix="1" applyFont="1" applyBorder="1" applyAlignment="1">
      <alignment horizontal="center" wrapText="1"/>
    </xf>
    <xf numFmtId="0" fontId="5" fillId="0" borderId="2" xfId="0" quotePrefix="1" applyFont="1" applyBorder="1" applyAlignment="1">
      <alignment horizontal="left"/>
    </xf>
    <xf numFmtId="3" fontId="9" fillId="0" borderId="0" xfId="0" applyNumberFormat="1" applyFont="1"/>
    <xf numFmtId="3" fontId="2" fillId="3" borderId="1" xfId="0" quotePrefix="1" applyNumberFormat="1" applyFont="1" applyFill="1" applyBorder="1" applyAlignment="1">
      <alignment horizontal="right"/>
    </xf>
    <xf numFmtId="0" fontId="11" fillId="0" borderId="0" xfId="1"/>
    <xf numFmtId="0" fontId="12" fillId="5" borderId="6" xfId="1" applyFont="1" applyFill="1" applyBorder="1" applyAlignment="1">
      <alignment horizontal="center" vertical="center" wrapText="1" shrinkToFit="1" readingOrder="1"/>
    </xf>
    <xf numFmtId="49" fontId="12" fillId="5" borderId="7" xfId="1" applyNumberFormat="1" applyFont="1" applyFill="1" applyBorder="1" applyAlignment="1">
      <alignment horizontal="center" vertical="center" wrapText="1" shrinkToFit="1" readingOrder="1"/>
    </xf>
    <xf numFmtId="49" fontId="12" fillId="0" borderId="8" xfId="1" applyNumberFormat="1" applyFont="1" applyBorder="1" applyAlignment="1">
      <alignment horizontal="left" vertical="center" wrapText="1" shrinkToFit="1" readingOrder="1"/>
    </xf>
    <xf numFmtId="4" fontId="12" fillId="0" borderId="9" xfId="1" applyNumberFormat="1" applyFont="1" applyBorder="1" applyAlignment="1">
      <alignment horizontal="right" vertical="center" wrapText="1" shrinkToFit="1" readingOrder="1"/>
    </xf>
    <xf numFmtId="49" fontId="13" fillId="0" borderId="8" xfId="1" applyNumberFormat="1" applyFont="1" applyBorder="1" applyAlignment="1">
      <alignment horizontal="left" vertical="center" wrapText="1" shrinkToFit="1" readingOrder="1"/>
    </xf>
    <xf numFmtId="4" fontId="14" fillId="0" borderId="9" xfId="1" applyNumberFormat="1" applyFont="1" applyBorder="1" applyAlignment="1">
      <alignment horizontal="right" vertical="center" wrapText="1" shrinkToFit="1" readingOrder="1"/>
    </xf>
    <xf numFmtId="0" fontId="12" fillId="5" borderId="7" xfId="1" applyFont="1" applyFill="1" applyBorder="1" applyAlignment="1">
      <alignment horizontal="center" vertical="center" wrapText="1" shrinkToFit="1" readingOrder="1"/>
    </xf>
    <xf numFmtId="0" fontId="15" fillId="0" borderId="9" xfId="1" applyFont="1" applyBorder="1" applyAlignment="1">
      <alignment horizontal="left" vertical="top" wrapText="1" shrinkToFit="1" readingOrder="1"/>
    </xf>
    <xf numFmtId="49" fontId="12" fillId="0" borderId="9" xfId="1" applyNumberFormat="1" applyFont="1" applyBorder="1" applyAlignment="1">
      <alignment horizontal="left" vertical="center" wrapText="1" shrinkToFit="1" readingOrder="1"/>
    </xf>
    <xf numFmtId="0" fontId="14" fillId="0" borderId="8" xfId="1" applyFont="1" applyBorder="1" applyAlignment="1">
      <alignment horizontal="left" vertical="center" wrapText="1" shrinkToFit="1" readingOrder="1"/>
    </xf>
    <xf numFmtId="49" fontId="14" fillId="0" borderId="9" xfId="1" applyNumberFormat="1" applyFont="1" applyBorder="1" applyAlignment="1">
      <alignment horizontal="left" vertical="center" wrapText="1" shrinkToFit="1" readingOrder="1"/>
    </xf>
    <xf numFmtId="0" fontId="12" fillId="0" borderId="8" xfId="1" applyFont="1" applyBorder="1" applyAlignment="1">
      <alignment horizontal="left" vertical="center" wrapText="1" shrinkToFit="1" readingOrder="1"/>
    </xf>
    <xf numFmtId="0" fontId="12" fillId="0" borderId="9" xfId="1" applyFont="1" applyBorder="1" applyAlignment="1">
      <alignment horizontal="left" vertical="center" wrapText="1" shrinkToFit="1" readingOrder="1"/>
    </xf>
    <xf numFmtId="0" fontId="5" fillId="4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3" borderId="1" xfId="0" quotePrefix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3" borderId="2" xfId="0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 shrinkToFit="1" readingOrder="1"/>
    </xf>
    <xf numFmtId="0" fontId="17" fillId="6" borderId="0" xfId="1" applyFont="1" applyFill="1" applyAlignment="1">
      <alignment horizontal="center" vertical="center" wrapText="1" shrinkToFit="1" readingOrder="1"/>
    </xf>
    <xf numFmtId="49" fontId="17" fillId="6" borderId="0" xfId="1" applyNumberFormat="1" applyFont="1" applyFill="1" applyAlignment="1">
      <alignment horizontal="center" vertical="center" wrapText="1" shrinkToFit="1" readingOrder="1"/>
    </xf>
    <xf numFmtId="0" fontId="11" fillId="0" borderId="0" xfId="1"/>
    <xf numFmtId="0" fontId="0" fillId="0" borderId="0" xfId="0"/>
    <xf numFmtId="0" fontId="1" fillId="0" borderId="0" xfId="0" quotePrefix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1" xfId="0" quotePrefix="1" applyFont="1" applyBorder="1" applyAlignment="1">
      <alignment horizontal="left" wrapText="1"/>
    </xf>
    <xf numFmtId="0" fontId="20" fillId="0" borderId="2" xfId="0" quotePrefix="1" applyFont="1" applyBorder="1" applyAlignment="1">
      <alignment horizontal="left" wrapText="1"/>
    </xf>
    <xf numFmtId="0" fontId="20" fillId="0" borderId="2" xfId="0" quotePrefix="1" applyFont="1" applyBorder="1" applyAlignment="1">
      <alignment horizontal="center" wrapText="1"/>
    </xf>
    <xf numFmtId="0" fontId="20" fillId="0" borderId="2" xfId="0" quotePrefix="1" applyFont="1" applyBorder="1" applyAlignment="1">
      <alignment horizontal="left"/>
    </xf>
    <xf numFmtId="0" fontId="20" fillId="2" borderId="3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1" fillId="4" borderId="2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center" wrapText="1"/>
    </xf>
    <xf numFmtId="3" fontId="21" fillId="4" borderId="1" xfId="0" quotePrefix="1" applyNumberFormat="1" applyFont="1" applyFill="1" applyBorder="1" applyAlignment="1">
      <alignment horizontal="right"/>
    </xf>
    <xf numFmtId="3" fontId="21" fillId="4" borderId="3" xfId="0" applyNumberFormat="1" applyFont="1" applyFill="1" applyBorder="1" applyAlignment="1">
      <alignment horizontal="right" wrapText="1"/>
    </xf>
    <xf numFmtId="0" fontId="2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23" fillId="0" borderId="0" xfId="0" quotePrefix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/>
    <xf numFmtId="0" fontId="21" fillId="0" borderId="1" xfId="0" quotePrefix="1" applyFont="1" applyBorder="1" applyAlignment="1">
      <alignment horizontal="left" wrapText="1"/>
    </xf>
    <xf numFmtId="0" fontId="21" fillId="0" borderId="2" xfId="0" quotePrefix="1" applyFont="1" applyBorder="1" applyAlignment="1">
      <alignment horizontal="left" wrapText="1"/>
    </xf>
    <xf numFmtId="0" fontId="21" fillId="0" borderId="2" xfId="0" quotePrefix="1" applyFont="1" applyBorder="1" applyAlignment="1">
      <alignment horizontal="center" wrapText="1"/>
    </xf>
    <xf numFmtId="0" fontId="21" fillId="0" borderId="2" xfId="0" quotePrefix="1" applyFont="1" applyBorder="1" applyAlignment="1">
      <alignment horizontal="left"/>
    </xf>
    <xf numFmtId="0" fontId="2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1" fillId="3" borderId="1" xfId="0" quotePrefix="1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vertical="center" wrapText="1"/>
    </xf>
    <xf numFmtId="3" fontId="20" fillId="3" borderId="1" xfId="0" quotePrefix="1" applyNumberFormat="1" applyFont="1" applyFill="1" applyBorder="1" applyAlignment="1">
      <alignment horizontal="right"/>
    </xf>
    <xf numFmtId="3" fontId="20" fillId="3" borderId="3" xfId="0" quotePrefix="1" applyNumberFormat="1" applyFont="1" applyFill="1" applyBorder="1" applyAlignment="1">
      <alignment horizontal="right"/>
    </xf>
    <xf numFmtId="0" fontId="26" fillId="0" borderId="0" xfId="0" applyFont="1" applyAlignment="1">
      <alignment horizontal="left" vertical="top" wrapText="1"/>
    </xf>
    <xf numFmtId="0" fontId="27" fillId="0" borderId="0" xfId="0" applyFont="1" applyAlignment="1">
      <alignment wrapText="1"/>
    </xf>
  </cellXfs>
  <cellStyles count="2">
    <cellStyle name="Normalno" xfId="0" builtinId="0"/>
    <cellStyle name="Normalno 2" xfId="1" xr:uid="{D35E5655-C68D-418B-81EC-2F76377FDF45}"/>
  </cellStyles>
  <dxfs count="0"/>
  <tableStyles count="0" defaultTableStyle="TableStyleMedium2" defaultPivotStyle="PivotStyleLight16"/>
  <colors>
    <mruColors>
      <color rgb="FF0096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ndreja Femec" id="{1725A9D9-7446-45E9-9DA8-FF9FDBF4E740}" userId="S::andreja.femec@kckzz.hr::0d0aa945-f342-4230-bab0-703d80aebbf4" providerId="AD"/>
</personList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36" dT="2024-10-30T12:05:44.42" personId="{1725A9D9-7446-45E9-9DA8-FF9FDBF4E740}" id="{6B67FA68-C8CA-4DB0-BFC0-28DA54BD2B07}">
    <text>Ostaje za povećati rashode ili smanjiti prihode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426D0-FD97-4F94-B471-9412E0D45347}">
  <dimension ref="A1:N51"/>
  <sheetViews>
    <sheetView tabSelected="1" zoomScaleNormal="100" workbookViewId="0">
      <selection activeCell="A4" sqref="A4:J5"/>
    </sheetView>
  </sheetViews>
  <sheetFormatPr defaultRowHeight="15.75" x14ac:dyDescent="0.25"/>
  <cols>
    <col min="1" max="4" width="9.140625" style="5"/>
    <col min="5" max="10" width="25.28515625" style="5" customWidth="1"/>
    <col min="11" max="11" width="9.140625" style="5"/>
    <col min="12" max="12" width="13.5703125" style="5" customWidth="1"/>
    <col min="13" max="13" width="11.85546875" style="5" customWidth="1"/>
    <col min="14" max="16384" width="9.140625" style="5"/>
  </cols>
  <sheetData>
    <row r="1" spans="1:10" x14ac:dyDescent="0.25">
      <c r="A1" s="72" t="s">
        <v>50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x14ac:dyDescent="0.25">
      <c r="A2" s="72"/>
      <c r="B2" s="72"/>
      <c r="C2" s="72"/>
      <c r="D2" s="72"/>
      <c r="E2" s="72"/>
      <c r="F2" s="72"/>
      <c r="G2" s="72"/>
      <c r="H2" s="72"/>
      <c r="I2" s="72"/>
      <c r="J2" s="72"/>
    </row>
    <row r="3" spans="1:10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</row>
    <row r="4" spans="1:10" ht="42" customHeight="1" x14ac:dyDescent="0.25">
      <c r="A4" s="73" t="s">
        <v>51</v>
      </c>
      <c r="B4" s="73"/>
      <c r="C4" s="73"/>
      <c r="D4" s="73"/>
      <c r="E4" s="73"/>
      <c r="F4" s="73"/>
      <c r="G4" s="73"/>
      <c r="H4" s="73"/>
      <c r="I4" s="73"/>
      <c r="J4" s="73"/>
    </row>
    <row r="5" spans="1:10" ht="18" customHeight="1" x14ac:dyDescent="0.25">
      <c r="A5" s="73"/>
      <c r="B5" s="73"/>
      <c r="C5" s="73"/>
      <c r="D5" s="73"/>
      <c r="E5" s="73"/>
      <c r="F5" s="73"/>
      <c r="G5" s="73"/>
      <c r="H5" s="73"/>
      <c r="I5" s="73"/>
      <c r="J5" s="73"/>
    </row>
    <row r="6" spans="1:10" ht="15.75" customHeight="1" x14ac:dyDescent="0.25">
      <c r="A6" s="64" t="s">
        <v>17</v>
      </c>
      <c r="B6" s="64"/>
      <c r="C6" s="64"/>
      <c r="D6" s="64"/>
      <c r="E6" s="64"/>
      <c r="F6" s="64"/>
      <c r="G6" s="64"/>
      <c r="H6" s="64"/>
      <c r="I6" s="64"/>
      <c r="J6" s="64"/>
    </row>
    <row r="7" spans="1:10" ht="12.7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</row>
    <row r="8" spans="1:10" ht="24.75" customHeight="1" x14ac:dyDescent="0.25">
      <c r="A8" s="64" t="s">
        <v>45</v>
      </c>
      <c r="B8" s="64"/>
      <c r="C8" s="64"/>
      <c r="D8" s="64"/>
      <c r="E8" s="64"/>
      <c r="F8" s="64"/>
      <c r="G8" s="64"/>
      <c r="H8" s="64"/>
      <c r="I8" s="64"/>
      <c r="J8" s="64"/>
    </row>
    <row r="9" spans="1:10" ht="6.75" customHeigh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</row>
    <row r="10" spans="1:10" ht="30" customHeight="1" x14ac:dyDescent="0.25">
      <c r="A10" s="74" t="s">
        <v>141</v>
      </c>
      <c r="B10" s="74"/>
      <c r="C10" s="74"/>
      <c r="D10" s="74"/>
      <c r="E10" s="74"/>
      <c r="F10" s="74"/>
      <c r="G10" s="74"/>
      <c r="H10" s="74"/>
      <c r="I10" s="74"/>
      <c r="J10" s="74"/>
    </row>
    <row r="11" spans="1:10" ht="18" customHeight="1" x14ac:dyDescent="0.25">
      <c r="A11" s="74"/>
      <c r="B11" s="74"/>
      <c r="C11" s="74"/>
      <c r="D11" s="74"/>
      <c r="E11" s="74"/>
      <c r="F11" s="74"/>
      <c r="G11" s="74"/>
      <c r="H11" s="74"/>
      <c r="I11" s="74"/>
      <c r="J11" s="74"/>
    </row>
    <row r="12" spans="1:10" ht="18" customHeight="1" x14ac:dyDescent="0.25">
      <c r="A12" s="64" t="s">
        <v>21</v>
      </c>
      <c r="B12" s="65"/>
      <c r="C12" s="65"/>
      <c r="D12" s="65"/>
      <c r="E12" s="65"/>
      <c r="F12" s="65"/>
      <c r="G12" s="65"/>
      <c r="H12" s="65"/>
      <c r="I12" s="65"/>
      <c r="J12" s="65"/>
    </row>
    <row r="13" spans="1:10" x14ac:dyDescent="0.25">
      <c r="A13" s="7"/>
      <c r="B13" s="8"/>
      <c r="C13" s="8"/>
      <c r="D13" s="8"/>
      <c r="E13" s="9"/>
      <c r="F13" s="10"/>
      <c r="G13" s="10"/>
      <c r="H13" s="10"/>
      <c r="I13" s="10"/>
      <c r="J13" s="11" t="s">
        <v>26</v>
      </c>
    </row>
    <row r="14" spans="1:10" ht="31.5" x14ac:dyDescent="0.25">
      <c r="A14" s="12"/>
      <c r="B14" s="13"/>
      <c r="C14" s="13"/>
      <c r="D14" s="14"/>
      <c r="E14" s="15"/>
      <c r="F14" s="16" t="s">
        <v>49</v>
      </c>
      <c r="G14" s="16" t="s">
        <v>46</v>
      </c>
      <c r="H14" s="16" t="s">
        <v>47</v>
      </c>
      <c r="I14" s="16" t="s">
        <v>25</v>
      </c>
      <c r="J14" s="16" t="s">
        <v>48</v>
      </c>
    </row>
    <row r="15" spans="1:10" x14ac:dyDescent="0.25">
      <c r="A15" s="60" t="s">
        <v>0</v>
      </c>
      <c r="B15" s="55"/>
      <c r="C15" s="55"/>
      <c r="D15" s="55"/>
      <c r="E15" s="66"/>
      <c r="F15" s="18">
        <f>F16+F17</f>
        <v>116820809.91000001</v>
      </c>
      <c r="G15" s="18">
        <f t="shared" ref="G15:J15" si="0">G16+G17</f>
        <v>92008707</v>
      </c>
      <c r="H15" s="18">
        <f t="shared" si="0"/>
        <v>110320116</v>
      </c>
      <c r="I15" s="18">
        <f t="shared" si="0"/>
        <v>102134909</v>
      </c>
      <c r="J15" s="18">
        <f t="shared" si="0"/>
        <v>100937490</v>
      </c>
    </row>
    <row r="16" spans="1:10" x14ac:dyDescent="0.25">
      <c r="A16" s="67" t="s">
        <v>30</v>
      </c>
      <c r="B16" s="68"/>
      <c r="C16" s="68"/>
      <c r="D16" s="68"/>
      <c r="E16" s="69"/>
      <c r="F16" s="19">
        <v>116794776.73</v>
      </c>
      <c r="G16" s="19">
        <v>91958235</v>
      </c>
      <c r="H16" s="19">
        <v>110265934</v>
      </c>
      <c r="I16" s="19">
        <v>102075089</v>
      </c>
      <c r="J16" s="19">
        <f>102098295-1159787-62114</f>
        <v>100876394</v>
      </c>
    </row>
    <row r="17" spans="1:10" x14ac:dyDescent="0.25">
      <c r="A17" s="70" t="s">
        <v>31</v>
      </c>
      <c r="B17" s="69"/>
      <c r="C17" s="69"/>
      <c r="D17" s="69"/>
      <c r="E17" s="69"/>
      <c r="F17" s="19">
        <v>26033.18</v>
      </c>
      <c r="G17" s="19">
        <v>50472</v>
      </c>
      <c r="H17" s="19">
        <v>54182</v>
      </c>
      <c r="I17" s="19">
        <v>59820</v>
      </c>
      <c r="J17" s="19">
        <v>61096</v>
      </c>
    </row>
    <row r="18" spans="1:10" x14ac:dyDescent="0.25">
      <c r="A18" s="20" t="s">
        <v>1</v>
      </c>
      <c r="B18" s="17"/>
      <c r="C18" s="17"/>
      <c r="D18" s="17"/>
      <c r="E18" s="17"/>
      <c r="F18" s="18">
        <f>F19+F20</f>
        <v>113445060.09</v>
      </c>
      <c r="G18" s="18">
        <f t="shared" ref="G18:J18" si="1">G19+G20</f>
        <v>96884297</v>
      </c>
      <c r="H18" s="18">
        <f t="shared" si="1"/>
        <v>122031811</v>
      </c>
      <c r="I18" s="18">
        <f t="shared" si="1"/>
        <v>103740696</v>
      </c>
      <c r="J18" s="18">
        <f t="shared" si="1"/>
        <v>101215008</v>
      </c>
    </row>
    <row r="19" spans="1:10" x14ac:dyDescent="0.25">
      <c r="A19" s="71" t="s">
        <v>32</v>
      </c>
      <c r="B19" s="68"/>
      <c r="C19" s="68"/>
      <c r="D19" s="68"/>
      <c r="E19" s="68"/>
      <c r="F19" s="19">
        <v>105413891.97</v>
      </c>
      <c r="G19" s="19">
        <v>82100468</v>
      </c>
      <c r="H19" s="19">
        <v>89203282</v>
      </c>
      <c r="I19" s="19">
        <v>88832848</v>
      </c>
      <c r="J19" s="21">
        <v>90329112</v>
      </c>
    </row>
    <row r="20" spans="1:10" x14ac:dyDescent="0.25">
      <c r="A20" s="70" t="s">
        <v>33</v>
      </c>
      <c r="B20" s="69"/>
      <c r="C20" s="69"/>
      <c r="D20" s="69"/>
      <c r="E20" s="69"/>
      <c r="F20" s="19">
        <v>8031168.1200000001</v>
      </c>
      <c r="G20" s="19">
        <v>14783829</v>
      </c>
      <c r="H20" s="19">
        <v>32828529</v>
      </c>
      <c r="I20" s="19">
        <v>14907848</v>
      </c>
      <c r="J20" s="21">
        <v>10885896</v>
      </c>
    </row>
    <row r="21" spans="1:10" x14ac:dyDescent="0.25">
      <c r="A21" s="54" t="s">
        <v>38</v>
      </c>
      <c r="B21" s="55"/>
      <c r="C21" s="55"/>
      <c r="D21" s="55"/>
      <c r="E21" s="55"/>
      <c r="F21" s="18">
        <f>F15-F18</f>
        <v>3375749.8200000077</v>
      </c>
      <c r="G21" s="18">
        <f t="shared" ref="G21:J21" si="2">G15-G18</f>
        <v>-4875590</v>
      </c>
      <c r="H21" s="18">
        <f t="shared" si="2"/>
        <v>-11711695</v>
      </c>
      <c r="I21" s="18">
        <f t="shared" si="2"/>
        <v>-1605787</v>
      </c>
      <c r="J21" s="18">
        <f t="shared" si="2"/>
        <v>-277518</v>
      </c>
    </row>
    <row r="22" spans="1:10" x14ac:dyDescent="0.25">
      <c r="A22" s="1"/>
      <c r="B22" s="6"/>
      <c r="C22" s="6"/>
      <c r="D22" s="6"/>
      <c r="E22" s="6"/>
      <c r="F22" s="6"/>
      <c r="G22" s="6"/>
      <c r="H22" s="22"/>
      <c r="I22" s="22"/>
      <c r="J22" s="22"/>
    </row>
    <row r="23" spans="1:10" ht="18" customHeight="1" x14ac:dyDescent="0.25">
      <c r="A23" s="64" t="s">
        <v>20</v>
      </c>
      <c r="B23" s="65"/>
      <c r="C23" s="65"/>
      <c r="D23" s="65"/>
      <c r="E23" s="65"/>
      <c r="F23" s="65"/>
      <c r="G23" s="65"/>
      <c r="H23" s="65"/>
      <c r="I23" s="65"/>
      <c r="J23" s="65"/>
    </row>
    <row r="24" spans="1:10" x14ac:dyDescent="0.25">
      <c r="A24" s="1"/>
      <c r="B24" s="6"/>
      <c r="C24" s="6"/>
      <c r="D24" s="6"/>
      <c r="E24" s="6"/>
      <c r="F24" s="6"/>
      <c r="G24" s="6"/>
      <c r="H24" s="22"/>
      <c r="I24" s="22"/>
      <c r="J24" s="22"/>
    </row>
    <row r="25" spans="1:10" ht="31.5" x14ac:dyDescent="0.25">
      <c r="A25" s="12"/>
      <c r="B25" s="13"/>
      <c r="C25" s="13"/>
      <c r="D25" s="14"/>
      <c r="E25" s="15"/>
      <c r="F25" s="16" t="s">
        <v>49</v>
      </c>
      <c r="G25" s="16" t="s">
        <v>46</v>
      </c>
      <c r="H25" s="16" t="s">
        <v>47</v>
      </c>
      <c r="I25" s="16" t="s">
        <v>25</v>
      </c>
      <c r="J25" s="16" t="s">
        <v>48</v>
      </c>
    </row>
    <row r="26" spans="1:10" x14ac:dyDescent="0.25">
      <c r="A26" s="70" t="s">
        <v>34</v>
      </c>
      <c r="B26" s="69"/>
      <c r="C26" s="69"/>
      <c r="D26" s="69"/>
      <c r="E26" s="69"/>
      <c r="F26" s="19">
        <v>18774.39</v>
      </c>
      <c r="G26" s="19">
        <v>289818</v>
      </c>
      <c r="H26" s="19">
        <v>300000</v>
      </c>
      <c r="I26" s="19">
        <v>300000</v>
      </c>
      <c r="J26" s="19">
        <v>300000</v>
      </c>
    </row>
    <row r="27" spans="1:10" x14ac:dyDescent="0.25">
      <c r="A27" s="70" t="s">
        <v>35</v>
      </c>
      <c r="B27" s="69"/>
      <c r="C27" s="69"/>
      <c r="D27" s="69"/>
      <c r="E27" s="69"/>
      <c r="F27" s="19">
        <v>1056883.3700000001</v>
      </c>
      <c r="G27" s="19">
        <v>445000</v>
      </c>
      <c r="H27" s="19">
        <v>415000</v>
      </c>
      <c r="I27" s="19">
        <v>445000</v>
      </c>
      <c r="J27" s="19">
        <v>445000</v>
      </c>
    </row>
    <row r="28" spans="1:10" x14ac:dyDescent="0.25">
      <c r="A28" s="54" t="s">
        <v>2</v>
      </c>
      <c r="B28" s="55"/>
      <c r="C28" s="55"/>
      <c r="D28" s="55"/>
      <c r="E28" s="55"/>
      <c r="F28" s="18">
        <f>F26-F27</f>
        <v>-1038108.9800000001</v>
      </c>
      <c r="G28" s="18">
        <f t="shared" ref="G28:J28" si="3">G26-G27</f>
        <v>-155182</v>
      </c>
      <c r="H28" s="18">
        <f t="shared" si="3"/>
        <v>-115000</v>
      </c>
      <c r="I28" s="18">
        <f t="shared" si="3"/>
        <v>-145000</v>
      </c>
      <c r="J28" s="18">
        <f t="shared" si="3"/>
        <v>-145000</v>
      </c>
    </row>
    <row r="29" spans="1:10" x14ac:dyDescent="0.25">
      <c r="A29" s="54" t="s">
        <v>39</v>
      </c>
      <c r="B29" s="55"/>
      <c r="C29" s="55"/>
      <c r="D29" s="55"/>
      <c r="E29" s="55"/>
      <c r="F29" s="18">
        <f>F21+F28</f>
        <v>2337640.8400000078</v>
      </c>
      <c r="G29" s="18">
        <f t="shared" ref="G29" si="4">G21+G28</f>
        <v>-5030772</v>
      </c>
      <c r="H29" s="18">
        <f>H21+H28</f>
        <v>-11826695</v>
      </c>
      <c r="I29" s="18">
        <f t="shared" ref="I29:J29" si="5">I21+I28</f>
        <v>-1750787</v>
      </c>
      <c r="J29" s="18">
        <f t="shared" si="5"/>
        <v>-422518</v>
      </c>
    </row>
    <row r="30" spans="1:10" x14ac:dyDescent="0.25">
      <c r="A30" s="23"/>
      <c r="B30" s="6"/>
      <c r="C30" s="6"/>
      <c r="D30" s="6"/>
      <c r="E30" s="6"/>
      <c r="F30" s="6"/>
      <c r="G30" s="6"/>
      <c r="H30" s="22"/>
      <c r="I30" s="22"/>
      <c r="J30" s="22"/>
    </row>
    <row r="31" spans="1:10" ht="18" customHeight="1" x14ac:dyDescent="0.25">
      <c r="A31" s="64" t="s">
        <v>37</v>
      </c>
      <c r="B31" s="65"/>
      <c r="C31" s="65"/>
      <c r="D31" s="65"/>
      <c r="E31" s="65"/>
      <c r="F31" s="65"/>
      <c r="G31" s="65"/>
      <c r="H31" s="65"/>
      <c r="I31" s="65"/>
      <c r="J31" s="65"/>
    </row>
    <row r="32" spans="1:10" ht="18" customHeight="1" x14ac:dyDescent="0.25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4" ht="31.5" x14ac:dyDescent="0.25">
      <c r="A33" s="12"/>
      <c r="B33" s="13"/>
      <c r="C33" s="13"/>
      <c r="D33" s="14"/>
      <c r="E33" s="15"/>
      <c r="F33" s="16" t="s">
        <v>49</v>
      </c>
      <c r="G33" s="16" t="s">
        <v>46</v>
      </c>
      <c r="H33" s="16" t="s">
        <v>47</v>
      </c>
      <c r="I33" s="16" t="s">
        <v>25</v>
      </c>
      <c r="J33" s="16" t="s">
        <v>48</v>
      </c>
      <c r="M33" s="27"/>
    </row>
    <row r="34" spans="1:14" ht="15" customHeight="1" x14ac:dyDescent="0.25">
      <c r="A34" s="51" t="s">
        <v>42</v>
      </c>
      <c r="B34" s="58"/>
      <c r="C34" s="58"/>
      <c r="D34" s="58"/>
      <c r="E34" s="59"/>
      <c r="F34" s="24">
        <v>-3316084.57</v>
      </c>
      <c r="G34" s="24">
        <v>10522360</v>
      </c>
      <c r="H34" s="24">
        <v>14000000</v>
      </c>
      <c r="I34" s="24">
        <v>2173305</v>
      </c>
      <c r="J34" s="25">
        <v>422518</v>
      </c>
      <c r="M34" s="27"/>
    </row>
    <row r="35" spans="1:14" ht="15" customHeight="1" x14ac:dyDescent="0.25">
      <c r="A35" s="54" t="s">
        <v>41</v>
      </c>
      <c r="B35" s="55"/>
      <c r="C35" s="55"/>
      <c r="D35" s="55"/>
      <c r="E35" s="55"/>
      <c r="F35" s="26">
        <f>F29+F34</f>
        <v>-978443.72999999207</v>
      </c>
      <c r="G35" s="26">
        <f>G29+G34</f>
        <v>5491588</v>
      </c>
      <c r="H35" s="26">
        <f>H29+H34</f>
        <v>2173305</v>
      </c>
      <c r="I35" s="26">
        <f>I29+I34</f>
        <v>422518</v>
      </c>
      <c r="J35" s="26">
        <f t="shared" ref="J35" si="6">J29+J34</f>
        <v>0</v>
      </c>
      <c r="L35" s="27"/>
    </row>
    <row r="36" spans="1:14" ht="45" customHeight="1" x14ac:dyDescent="0.25">
      <c r="A36" s="60" t="s">
        <v>40</v>
      </c>
      <c r="B36" s="61"/>
      <c r="C36" s="61"/>
      <c r="D36" s="61"/>
      <c r="E36" s="62"/>
      <c r="F36" s="26">
        <f>F21+F28+F34-F35</f>
        <v>0</v>
      </c>
      <c r="G36" s="26">
        <f>G21+G28+G34-G35</f>
        <v>0</v>
      </c>
      <c r="H36" s="26">
        <f t="shared" ref="H36:J36" si="7">H21+H28+H34-H35</f>
        <v>0</v>
      </c>
      <c r="I36" s="26">
        <f t="shared" si="7"/>
        <v>0</v>
      </c>
      <c r="J36" s="26">
        <f t="shared" si="7"/>
        <v>0</v>
      </c>
    </row>
    <row r="37" spans="1:14" ht="18" customHeight="1" x14ac:dyDescent="0.25">
      <c r="A37" s="3"/>
      <c r="B37" s="4"/>
      <c r="C37" s="4"/>
      <c r="D37" s="4"/>
      <c r="E37" s="4"/>
      <c r="F37" s="4"/>
      <c r="G37" s="4"/>
      <c r="H37" s="4"/>
      <c r="I37" s="4"/>
      <c r="J37" s="4"/>
    </row>
    <row r="38" spans="1:14" ht="18" customHeight="1" x14ac:dyDescent="0.25">
      <c r="A38" s="63" t="s">
        <v>36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4" x14ac:dyDescent="0.25">
      <c r="A39" s="28"/>
      <c r="B39" s="29"/>
      <c r="C39" s="29"/>
      <c r="D39" s="29"/>
      <c r="E39" s="29"/>
      <c r="F39" s="29"/>
      <c r="G39" s="29"/>
      <c r="H39" s="30"/>
      <c r="I39" s="30"/>
      <c r="J39" s="30"/>
    </row>
    <row r="40" spans="1:14" ht="31.5" x14ac:dyDescent="0.25">
      <c r="A40" s="31"/>
      <c r="B40" s="32"/>
      <c r="C40" s="32"/>
      <c r="D40" s="33"/>
      <c r="E40" s="34"/>
      <c r="F40" s="16" t="s">
        <v>49</v>
      </c>
      <c r="G40" s="16" t="s">
        <v>46</v>
      </c>
      <c r="H40" s="16" t="s">
        <v>47</v>
      </c>
      <c r="I40" s="16" t="s">
        <v>25</v>
      </c>
      <c r="J40" s="16" t="s">
        <v>48</v>
      </c>
    </row>
    <row r="41" spans="1:14" x14ac:dyDescent="0.25">
      <c r="A41" s="51" t="s">
        <v>42</v>
      </c>
      <c r="B41" s="58"/>
      <c r="C41" s="58"/>
      <c r="D41" s="58"/>
      <c r="E41" s="59"/>
      <c r="F41" s="24">
        <v>-3316084.57</v>
      </c>
      <c r="G41" s="24">
        <v>10522360</v>
      </c>
      <c r="H41" s="24">
        <v>14000000</v>
      </c>
      <c r="I41" s="24">
        <v>2173305</v>
      </c>
      <c r="J41" s="25">
        <f>I44</f>
        <v>422518</v>
      </c>
      <c r="L41" s="27"/>
    </row>
    <row r="42" spans="1:14" ht="28.5" customHeight="1" x14ac:dyDescent="0.25">
      <c r="A42" s="51" t="s">
        <v>44</v>
      </c>
      <c r="B42" s="58"/>
      <c r="C42" s="58"/>
      <c r="D42" s="58"/>
      <c r="E42" s="59"/>
      <c r="F42" s="24">
        <v>-2337641</v>
      </c>
      <c r="G42" s="24">
        <v>5030772</v>
      </c>
      <c r="H42" s="24">
        <v>11826695</v>
      </c>
      <c r="I42" s="24">
        <v>1750787</v>
      </c>
      <c r="J42" s="25">
        <v>422518</v>
      </c>
      <c r="L42" s="35"/>
      <c r="M42" s="27"/>
    </row>
    <row r="43" spans="1:14" x14ac:dyDescent="0.25">
      <c r="A43" s="51" t="s">
        <v>43</v>
      </c>
      <c r="B43" s="52"/>
      <c r="C43" s="52"/>
      <c r="D43" s="52"/>
      <c r="E43" s="53"/>
      <c r="F43" s="24">
        <f>F29</f>
        <v>2337640.8400000078</v>
      </c>
      <c r="G43" s="24">
        <f t="shared" ref="G43:H43" si="8">G29</f>
        <v>-5030772</v>
      </c>
      <c r="H43" s="24">
        <f t="shared" si="8"/>
        <v>-11826695</v>
      </c>
      <c r="I43" s="24">
        <f>I29</f>
        <v>-1750787</v>
      </c>
      <c r="J43" s="25">
        <v>-422518</v>
      </c>
      <c r="L43" s="27"/>
    </row>
    <row r="44" spans="1:14" ht="15" customHeight="1" x14ac:dyDescent="0.25">
      <c r="A44" s="54" t="s">
        <v>41</v>
      </c>
      <c r="B44" s="55"/>
      <c r="C44" s="55"/>
      <c r="D44" s="55"/>
      <c r="E44" s="55"/>
      <c r="F44" s="36">
        <f>F41-F42</f>
        <v>-978443.56999999983</v>
      </c>
      <c r="G44" s="36">
        <f>G41-G42</f>
        <v>5491588</v>
      </c>
      <c r="H44" s="36">
        <f>H41-H42</f>
        <v>2173305</v>
      </c>
      <c r="I44" s="36">
        <f t="shared" ref="I44:J44" si="9">I41-I42</f>
        <v>422518</v>
      </c>
      <c r="J44" s="36">
        <f t="shared" si="9"/>
        <v>0</v>
      </c>
    </row>
    <row r="45" spans="1:14" ht="17.25" customHeight="1" x14ac:dyDescent="0.25"/>
    <row r="46" spans="1:14" x14ac:dyDescent="0.25">
      <c r="A46" s="56"/>
      <c r="B46" s="57"/>
      <c r="C46" s="57"/>
      <c r="D46" s="57"/>
      <c r="E46" s="57"/>
      <c r="F46" s="57"/>
      <c r="G46" s="57"/>
      <c r="H46" s="57"/>
      <c r="I46" s="57"/>
      <c r="J46" s="57"/>
      <c r="N46" s="27"/>
    </row>
    <row r="47" spans="1:14" ht="9" customHeight="1" x14ac:dyDescent="0.25"/>
    <row r="49" spans="8:10" x14ac:dyDescent="0.25">
      <c r="H49" s="27"/>
      <c r="I49" s="27"/>
      <c r="J49" s="27"/>
    </row>
    <row r="50" spans="8:10" x14ac:dyDescent="0.25">
      <c r="H50" s="27"/>
      <c r="I50" s="27"/>
      <c r="J50" s="27"/>
    </row>
    <row r="51" spans="8:10" x14ac:dyDescent="0.25">
      <c r="H51" s="27"/>
      <c r="I51" s="27"/>
      <c r="J51" s="27"/>
    </row>
  </sheetData>
  <mergeCells count="27">
    <mergeCell ref="A12:J12"/>
    <mergeCell ref="A1:J3"/>
    <mergeCell ref="A4:J5"/>
    <mergeCell ref="A6:J7"/>
    <mergeCell ref="A8:J9"/>
    <mergeCell ref="A10:J11"/>
    <mergeCell ref="A31:J31"/>
    <mergeCell ref="A15:E15"/>
    <mergeCell ref="A16:E16"/>
    <mergeCell ref="A17:E17"/>
    <mergeCell ref="A19:E19"/>
    <mergeCell ref="A20:E20"/>
    <mergeCell ref="A21:E21"/>
    <mergeCell ref="A23:J23"/>
    <mergeCell ref="A26:E26"/>
    <mergeCell ref="A27:E27"/>
    <mergeCell ref="A28:E28"/>
    <mergeCell ref="A29:E29"/>
    <mergeCell ref="A43:E43"/>
    <mergeCell ref="A44:E44"/>
    <mergeCell ref="A46:J46"/>
    <mergeCell ref="A34:E34"/>
    <mergeCell ref="A35:E35"/>
    <mergeCell ref="A36:E36"/>
    <mergeCell ref="A38:J38"/>
    <mergeCell ref="A41:E41"/>
    <mergeCell ref="A42:E42"/>
  </mergeCells>
  <pageMargins left="0.70866141732283472" right="0.70866141732283472" top="0.74803149606299213" bottom="0.74803149606299213" header="0.31496062992125984" footer="0.31496062992125984"/>
  <pageSetup paperSize="9" scale="52" orientation="landscape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F75D9-F3FE-4B87-ACBC-958143E4E01A}">
  <sheetPr>
    <outlinePr summaryBelow="0"/>
    <pageSetUpPr fitToPage="1"/>
  </sheetPr>
  <dimension ref="A1:H33"/>
  <sheetViews>
    <sheetView showGridLines="0" topLeftCell="A14" workbookViewId="0">
      <selection activeCell="N13" sqref="N13"/>
    </sheetView>
  </sheetViews>
  <sheetFormatPr defaultRowHeight="15" x14ac:dyDescent="0.25"/>
  <cols>
    <col min="1" max="1" width="7" style="37" customWidth="1"/>
    <col min="2" max="2" width="7.42578125" style="37" customWidth="1"/>
    <col min="3" max="3" width="35" style="37" customWidth="1"/>
    <col min="4" max="4" width="18.28515625" style="37" customWidth="1"/>
    <col min="5" max="8" width="18.42578125" style="37" customWidth="1"/>
    <col min="9" max="256" width="9.140625" style="37"/>
    <col min="257" max="257" width="7" style="37" customWidth="1"/>
    <col min="258" max="258" width="7.42578125" style="37" customWidth="1"/>
    <col min="259" max="259" width="35" style="37" customWidth="1"/>
    <col min="260" max="260" width="18.28515625" style="37" customWidth="1"/>
    <col min="261" max="264" width="18.42578125" style="37" customWidth="1"/>
    <col min="265" max="512" width="9.140625" style="37"/>
    <col min="513" max="513" width="7" style="37" customWidth="1"/>
    <col min="514" max="514" width="7.42578125" style="37" customWidth="1"/>
    <col min="515" max="515" width="35" style="37" customWidth="1"/>
    <col min="516" max="516" width="18.28515625" style="37" customWidth="1"/>
    <col min="517" max="520" width="18.42578125" style="37" customWidth="1"/>
    <col min="521" max="768" width="9.140625" style="37"/>
    <col min="769" max="769" width="7" style="37" customWidth="1"/>
    <col min="770" max="770" width="7.42578125" style="37" customWidth="1"/>
    <col min="771" max="771" width="35" style="37" customWidth="1"/>
    <col min="772" max="772" width="18.28515625" style="37" customWidth="1"/>
    <col min="773" max="776" width="18.42578125" style="37" customWidth="1"/>
    <col min="777" max="1024" width="9.140625" style="37"/>
    <col min="1025" max="1025" width="7" style="37" customWidth="1"/>
    <col min="1026" max="1026" width="7.42578125" style="37" customWidth="1"/>
    <col min="1027" max="1027" width="35" style="37" customWidth="1"/>
    <col min="1028" max="1028" width="18.28515625" style="37" customWidth="1"/>
    <col min="1029" max="1032" width="18.42578125" style="37" customWidth="1"/>
    <col min="1033" max="1280" width="9.140625" style="37"/>
    <col min="1281" max="1281" width="7" style="37" customWidth="1"/>
    <col min="1282" max="1282" width="7.42578125" style="37" customWidth="1"/>
    <col min="1283" max="1283" width="35" style="37" customWidth="1"/>
    <col min="1284" max="1284" width="18.28515625" style="37" customWidth="1"/>
    <col min="1285" max="1288" width="18.42578125" style="37" customWidth="1"/>
    <col min="1289" max="1536" width="9.140625" style="37"/>
    <col min="1537" max="1537" width="7" style="37" customWidth="1"/>
    <col min="1538" max="1538" width="7.42578125" style="37" customWidth="1"/>
    <col min="1539" max="1539" width="35" style="37" customWidth="1"/>
    <col min="1540" max="1540" width="18.28515625" style="37" customWidth="1"/>
    <col min="1541" max="1544" width="18.42578125" style="37" customWidth="1"/>
    <col min="1545" max="1792" width="9.140625" style="37"/>
    <col min="1793" max="1793" width="7" style="37" customWidth="1"/>
    <col min="1794" max="1794" width="7.42578125" style="37" customWidth="1"/>
    <col min="1795" max="1795" width="35" style="37" customWidth="1"/>
    <col min="1796" max="1796" width="18.28515625" style="37" customWidth="1"/>
    <col min="1797" max="1800" width="18.42578125" style="37" customWidth="1"/>
    <col min="1801" max="2048" width="9.140625" style="37"/>
    <col min="2049" max="2049" width="7" style="37" customWidth="1"/>
    <col min="2050" max="2050" width="7.42578125" style="37" customWidth="1"/>
    <col min="2051" max="2051" width="35" style="37" customWidth="1"/>
    <col min="2052" max="2052" width="18.28515625" style="37" customWidth="1"/>
    <col min="2053" max="2056" width="18.42578125" style="37" customWidth="1"/>
    <col min="2057" max="2304" width="9.140625" style="37"/>
    <col min="2305" max="2305" width="7" style="37" customWidth="1"/>
    <col min="2306" max="2306" width="7.42578125" style="37" customWidth="1"/>
    <col min="2307" max="2307" width="35" style="37" customWidth="1"/>
    <col min="2308" max="2308" width="18.28515625" style="37" customWidth="1"/>
    <col min="2309" max="2312" width="18.42578125" style="37" customWidth="1"/>
    <col min="2313" max="2560" width="9.140625" style="37"/>
    <col min="2561" max="2561" width="7" style="37" customWidth="1"/>
    <col min="2562" max="2562" width="7.42578125" style="37" customWidth="1"/>
    <col min="2563" max="2563" width="35" style="37" customWidth="1"/>
    <col min="2564" max="2564" width="18.28515625" style="37" customWidth="1"/>
    <col min="2565" max="2568" width="18.42578125" style="37" customWidth="1"/>
    <col min="2569" max="2816" width="9.140625" style="37"/>
    <col min="2817" max="2817" width="7" style="37" customWidth="1"/>
    <col min="2818" max="2818" width="7.42578125" style="37" customWidth="1"/>
    <col min="2819" max="2819" width="35" style="37" customWidth="1"/>
    <col min="2820" max="2820" width="18.28515625" style="37" customWidth="1"/>
    <col min="2821" max="2824" width="18.42578125" style="37" customWidth="1"/>
    <col min="2825" max="3072" width="9.140625" style="37"/>
    <col min="3073" max="3073" width="7" style="37" customWidth="1"/>
    <col min="3074" max="3074" width="7.42578125" style="37" customWidth="1"/>
    <col min="3075" max="3075" width="35" style="37" customWidth="1"/>
    <col min="3076" max="3076" width="18.28515625" style="37" customWidth="1"/>
    <col min="3077" max="3080" width="18.42578125" style="37" customWidth="1"/>
    <col min="3081" max="3328" width="9.140625" style="37"/>
    <col min="3329" max="3329" width="7" style="37" customWidth="1"/>
    <col min="3330" max="3330" width="7.42578125" style="37" customWidth="1"/>
    <col min="3331" max="3331" width="35" style="37" customWidth="1"/>
    <col min="3332" max="3332" width="18.28515625" style="37" customWidth="1"/>
    <col min="3333" max="3336" width="18.42578125" style="37" customWidth="1"/>
    <col min="3337" max="3584" width="9.140625" style="37"/>
    <col min="3585" max="3585" width="7" style="37" customWidth="1"/>
    <col min="3586" max="3586" width="7.42578125" style="37" customWidth="1"/>
    <col min="3587" max="3587" width="35" style="37" customWidth="1"/>
    <col min="3588" max="3588" width="18.28515625" style="37" customWidth="1"/>
    <col min="3589" max="3592" width="18.42578125" style="37" customWidth="1"/>
    <col min="3593" max="3840" width="9.140625" style="37"/>
    <col min="3841" max="3841" width="7" style="37" customWidth="1"/>
    <col min="3842" max="3842" width="7.42578125" style="37" customWidth="1"/>
    <col min="3843" max="3843" width="35" style="37" customWidth="1"/>
    <col min="3844" max="3844" width="18.28515625" style="37" customWidth="1"/>
    <col min="3845" max="3848" width="18.42578125" style="37" customWidth="1"/>
    <col min="3849" max="4096" width="9.140625" style="37"/>
    <col min="4097" max="4097" width="7" style="37" customWidth="1"/>
    <col min="4098" max="4098" width="7.42578125" style="37" customWidth="1"/>
    <col min="4099" max="4099" width="35" style="37" customWidth="1"/>
    <col min="4100" max="4100" width="18.28515625" style="37" customWidth="1"/>
    <col min="4101" max="4104" width="18.42578125" style="37" customWidth="1"/>
    <col min="4105" max="4352" width="9.140625" style="37"/>
    <col min="4353" max="4353" width="7" style="37" customWidth="1"/>
    <col min="4354" max="4354" width="7.42578125" style="37" customWidth="1"/>
    <col min="4355" max="4355" width="35" style="37" customWidth="1"/>
    <col min="4356" max="4356" width="18.28515625" style="37" customWidth="1"/>
    <col min="4357" max="4360" width="18.42578125" style="37" customWidth="1"/>
    <col min="4361" max="4608" width="9.140625" style="37"/>
    <col min="4609" max="4609" width="7" style="37" customWidth="1"/>
    <col min="4610" max="4610" width="7.42578125" style="37" customWidth="1"/>
    <col min="4611" max="4611" width="35" style="37" customWidth="1"/>
    <col min="4612" max="4612" width="18.28515625" style="37" customWidth="1"/>
    <col min="4613" max="4616" width="18.42578125" style="37" customWidth="1"/>
    <col min="4617" max="4864" width="9.140625" style="37"/>
    <col min="4865" max="4865" width="7" style="37" customWidth="1"/>
    <col min="4866" max="4866" width="7.42578125" style="37" customWidth="1"/>
    <col min="4867" max="4867" width="35" style="37" customWidth="1"/>
    <col min="4868" max="4868" width="18.28515625" style="37" customWidth="1"/>
    <col min="4869" max="4872" width="18.42578125" style="37" customWidth="1"/>
    <col min="4873" max="5120" width="9.140625" style="37"/>
    <col min="5121" max="5121" width="7" style="37" customWidth="1"/>
    <col min="5122" max="5122" width="7.42578125" style="37" customWidth="1"/>
    <col min="5123" max="5123" width="35" style="37" customWidth="1"/>
    <col min="5124" max="5124" width="18.28515625" style="37" customWidth="1"/>
    <col min="5125" max="5128" width="18.42578125" style="37" customWidth="1"/>
    <col min="5129" max="5376" width="9.140625" style="37"/>
    <col min="5377" max="5377" width="7" style="37" customWidth="1"/>
    <col min="5378" max="5378" width="7.42578125" style="37" customWidth="1"/>
    <col min="5379" max="5379" width="35" style="37" customWidth="1"/>
    <col min="5380" max="5380" width="18.28515625" style="37" customWidth="1"/>
    <col min="5381" max="5384" width="18.42578125" style="37" customWidth="1"/>
    <col min="5385" max="5632" width="9.140625" style="37"/>
    <col min="5633" max="5633" width="7" style="37" customWidth="1"/>
    <col min="5634" max="5634" width="7.42578125" style="37" customWidth="1"/>
    <col min="5635" max="5635" width="35" style="37" customWidth="1"/>
    <col min="5636" max="5636" width="18.28515625" style="37" customWidth="1"/>
    <col min="5637" max="5640" width="18.42578125" style="37" customWidth="1"/>
    <col min="5641" max="5888" width="9.140625" style="37"/>
    <col min="5889" max="5889" width="7" style="37" customWidth="1"/>
    <col min="5890" max="5890" width="7.42578125" style="37" customWidth="1"/>
    <col min="5891" max="5891" width="35" style="37" customWidth="1"/>
    <col min="5892" max="5892" width="18.28515625" style="37" customWidth="1"/>
    <col min="5893" max="5896" width="18.42578125" style="37" customWidth="1"/>
    <col min="5897" max="6144" width="9.140625" style="37"/>
    <col min="6145" max="6145" width="7" style="37" customWidth="1"/>
    <col min="6146" max="6146" width="7.42578125" style="37" customWidth="1"/>
    <col min="6147" max="6147" width="35" style="37" customWidth="1"/>
    <col min="6148" max="6148" width="18.28515625" style="37" customWidth="1"/>
    <col min="6149" max="6152" width="18.42578125" style="37" customWidth="1"/>
    <col min="6153" max="6400" width="9.140625" style="37"/>
    <col min="6401" max="6401" width="7" style="37" customWidth="1"/>
    <col min="6402" max="6402" width="7.42578125" style="37" customWidth="1"/>
    <col min="6403" max="6403" width="35" style="37" customWidth="1"/>
    <col min="6404" max="6404" width="18.28515625" style="37" customWidth="1"/>
    <col min="6405" max="6408" width="18.42578125" style="37" customWidth="1"/>
    <col min="6409" max="6656" width="9.140625" style="37"/>
    <col min="6657" max="6657" width="7" style="37" customWidth="1"/>
    <col min="6658" max="6658" width="7.42578125" style="37" customWidth="1"/>
    <col min="6659" max="6659" width="35" style="37" customWidth="1"/>
    <col min="6660" max="6660" width="18.28515625" style="37" customWidth="1"/>
    <col min="6661" max="6664" width="18.42578125" style="37" customWidth="1"/>
    <col min="6665" max="6912" width="9.140625" style="37"/>
    <col min="6913" max="6913" width="7" style="37" customWidth="1"/>
    <col min="6914" max="6914" width="7.42578125" style="37" customWidth="1"/>
    <col min="6915" max="6915" width="35" style="37" customWidth="1"/>
    <col min="6916" max="6916" width="18.28515625" style="37" customWidth="1"/>
    <col min="6917" max="6920" width="18.42578125" style="37" customWidth="1"/>
    <col min="6921" max="7168" width="9.140625" style="37"/>
    <col min="7169" max="7169" width="7" style="37" customWidth="1"/>
    <col min="7170" max="7170" width="7.42578125" style="37" customWidth="1"/>
    <col min="7171" max="7171" width="35" style="37" customWidth="1"/>
    <col min="7172" max="7172" width="18.28515625" style="37" customWidth="1"/>
    <col min="7173" max="7176" width="18.42578125" style="37" customWidth="1"/>
    <col min="7177" max="7424" width="9.140625" style="37"/>
    <col min="7425" max="7425" width="7" style="37" customWidth="1"/>
    <col min="7426" max="7426" width="7.42578125" style="37" customWidth="1"/>
    <col min="7427" max="7427" width="35" style="37" customWidth="1"/>
    <col min="7428" max="7428" width="18.28515625" style="37" customWidth="1"/>
    <col min="7429" max="7432" width="18.42578125" style="37" customWidth="1"/>
    <col min="7433" max="7680" width="9.140625" style="37"/>
    <col min="7681" max="7681" width="7" style="37" customWidth="1"/>
    <col min="7682" max="7682" width="7.42578125" style="37" customWidth="1"/>
    <col min="7683" max="7683" width="35" style="37" customWidth="1"/>
    <col min="7684" max="7684" width="18.28515625" style="37" customWidth="1"/>
    <col min="7685" max="7688" width="18.42578125" style="37" customWidth="1"/>
    <col min="7689" max="7936" width="9.140625" style="37"/>
    <col min="7937" max="7937" width="7" style="37" customWidth="1"/>
    <col min="7938" max="7938" width="7.42578125" style="37" customWidth="1"/>
    <col min="7939" max="7939" width="35" style="37" customWidth="1"/>
    <col min="7940" max="7940" width="18.28515625" style="37" customWidth="1"/>
    <col min="7941" max="7944" width="18.42578125" style="37" customWidth="1"/>
    <col min="7945" max="8192" width="9.140625" style="37"/>
    <col min="8193" max="8193" width="7" style="37" customWidth="1"/>
    <col min="8194" max="8194" width="7.42578125" style="37" customWidth="1"/>
    <col min="8195" max="8195" width="35" style="37" customWidth="1"/>
    <col min="8196" max="8196" width="18.28515625" style="37" customWidth="1"/>
    <col min="8197" max="8200" width="18.42578125" style="37" customWidth="1"/>
    <col min="8201" max="8448" width="9.140625" style="37"/>
    <col min="8449" max="8449" width="7" style="37" customWidth="1"/>
    <col min="8450" max="8450" width="7.42578125" style="37" customWidth="1"/>
    <col min="8451" max="8451" width="35" style="37" customWidth="1"/>
    <col min="8452" max="8452" width="18.28515625" style="37" customWidth="1"/>
    <col min="8453" max="8456" width="18.42578125" style="37" customWidth="1"/>
    <col min="8457" max="8704" width="9.140625" style="37"/>
    <col min="8705" max="8705" width="7" style="37" customWidth="1"/>
    <col min="8706" max="8706" width="7.42578125" style="37" customWidth="1"/>
    <col min="8707" max="8707" width="35" style="37" customWidth="1"/>
    <col min="8708" max="8708" width="18.28515625" style="37" customWidth="1"/>
    <col min="8709" max="8712" width="18.42578125" style="37" customWidth="1"/>
    <col min="8713" max="8960" width="9.140625" style="37"/>
    <col min="8961" max="8961" width="7" style="37" customWidth="1"/>
    <col min="8962" max="8962" width="7.42578125" style="37" customWidth="1"/>
    <col min="8963" max="8963" width="35" style="37" customWidth="1"/>
    <col min="8964" max="8964" width="18.28515625" style="37" customWidth="1"/>
    <col min="8965" max="8968" width="18.42578125" style="37" customWidth="1"/>
    <col min="8969" max="9216" width="9.140625" style="37"/>
    <col min="9217" max="9217" width="7" style="37" customWidth="1"/>
    <col min="9218" max="9218" width="7.42578125" style="37" customWidth="1"/>
    <col min="9219" max="9219" width="35" style="37" customWidth="1"/>
    <col min="9220" max="9220" width="18.28515625" style="37" customWidth="1"/>
    <col min="9221" max="9224" width="18.42578125" style="37" customWidth="1"/>
    <col min="9225" max="9472" width="9.140625" style="37"/>
    <col min="9473" max="9473" width="7" style="37" customWidth="1"/>
    <col min="9474" max="9474" width="7.42578125" style="37" customWidth="1"/>
    <col min="9475" max="9475" width="35" style="37" customWidth="1"/>
    <col min="9476" max="9476" width="18.28515625" style="37" customWidth="1"/>
    <col min="9477" max="9480" width="18.42578125" style="37" customWidth="1"/>
    <col min="9481" max="9728" width="9.140625" style="37"/>
    <col min="9729" max="9729" width="7" style="37" customWidth="1"/>
    <col min="9730" max="9730" width="7.42578125" style="37" customWidth="1"/>
    <col min="9731" max="9731" width="35" style="37" customWidth="1"/>
    <col min="9732" max="9732" width="18.28515625" style="37" customWidth="1"/>
    <col min="9733" max="9736" width="18.42578125" style="37" customWidth="1"/>
    <col min="9737" max="9984" width="9.140625" style="37"/>
    <col min="9985" max="9985" width="7" style="37" customWidth="1"/>
    <col min="9986" max="9986" width="7.42578125" style="37" customWidth="1"/>
    <col min="9987" max="9987" width="35" style="37" customWidth="1"/>
    <col min="9988" max="9988" width="18.28515625" style="37" customWidth="1"/>
    <col min="9989" max="9992" width="18.42578125" style="37" customWidth="1"/>
    <col min="9993" max="10240" width="9.140625" style="37"/>
    <col min="10241" max="10241" width="7" style="37" customWidth="1"/>
    <col min="10242" max="10242" width="7.42578125" style="37" customWidth="1"/>
    <col min="10243" max="10243" width="35" style="37" customWidth="1"/>
    <col min="10244" max="10244" width="18.28515625" style="37" customWidth="1"/>
    <col min="10245" max="10248" width="18.42578125" style="37" customWidth="1"/>
    <col min="10249" max="10496" width="9.140625" style="37"/>
    <col min="10497" max="10497" width="7" style="37" customWidth="1"/>
    <col min="10498" max="10498" width="7.42578125" style="37" customWidth="1"/>
    <col min="10499" max="10499" width="35" style="37" customWidth="1"/>
    <col min="10500" max="10500" width="18.28515625" style="37" customWidth="1"/>
    <col min="10501" max="10504" width="18.42578125" style="37" customWidth="1"/>
    <col min="10505" max="10752" width="9.140625" style="37"/>
    <col min="10753" max="10753" width="7" style="37" customWidth="1"/>
    <col min="10754" max="10754" width="7.42578125" style="37" customWidth="1"/>
    <col min="10755" max="10755" width="35" style="37" customWidth="1"/>
    <col min="10756" max="10756" width="18.28515625" style="37" customWidth="1"/>
    <col min="10757" max="10760" width="18.42578125" style="37" customWidth="1"/>
    <col min="10761" max="11008" width="9.140625" style="37"/>
    <col min="11009" max="11009" width="7" style="37" customWidth="1"/>
    <col min="11010" max="11010" width="7.42578125" style="37" customWidth="1"/>
    <col min="11011" max="11011" width="35" style="37" customWidth="1"/>
    <col min="11012" max="11012" width="18.28515625" style="37" customWidth="1"/>
    <col min="11013" max="11016" width="18.42578125" style="37" customWidth="1"/>
    <col min="11017" max="11264" width="9.140625" style="37"/>
    <col min="11265" max="11265" width="7" style="37" customWidth="1"/>
    <col min="11266" max="11266" width="7.42578125" style="37" customWidth="1"/>
    <col min="11267" max="11267" width="35" style="37" customWidth="1"/>
    <col min="11268" max="11268" width="18.28515625" style="37" customWidth="1"/>
    <col min="11269" max="11272" width="18.42578125" style="37" customWidth="1"/>
    <col min="11273" max="11520" width="9.140625" style="37"/>
    <col min="11521" max="11521" width="7" style="37" customWidth="1"/>
    <col min="11522" max="11522" width="7.42578125" style="37" customWidth="1"/>
    <col min="11523" max="11523" width="35" style="37" customWidth="1"/>
    <col min="11524" max="11524" width="18.28515625" style="37" customWidth="1"/>
    <col min="11525" max="11528" width="18.42578125" style="37" customWidth="1"/>
    <col min="11529" max="11776" width="9.140625" style="37"/>
    <col min="11777" max="11777" width="7" style="37" customWidth="1"/>
    <col min="11778" max="11778" width="7.42578125" style="37" customWidth="1"/>
    <col min="11779" max="11779" width="35" style="37" customWidth="1"/>
    <col min="11780" max="11780" width="18.28515625" style="37" customWidth="1"/>
    <col min="11781" max="11784" width="18.42578125" style="37" customWidth="1"/>
    <col min="11785" max="12032" width="9.140625" style="37"/>
    <col min="12033" max="12033" width="7" style="37" customWidth="1"/>
    <col min="12034" max="12034" width="7.42578125" style="37" customWidth="1"/>
    <col min="12035" max="12035" width="35" style="37" customWidth="1"/>
    <col min="12036" max="12036" width="18.28515625" style="37" customWidth="1"/>
    <col min="12037" max="12040" width="18.42578125" style="37" customWidth="1"/>
    <col min="12041" max="12288" width="9.140625" style="37"/>
    <col min="12289" max="12289" width="7" style="37" customWidth="1"/>
    <col min="12290" max="12290" width="7.42578125" style="37" customWidth="1"/>
    <col min="12291" max="12291" width="35" style="37" customWidth="1"/>
    <col min="12292" max="12292" width="18.28515625" style="37" customWidth="1"/>
    <col min="12293" max="12296" width="18.42578125" style="37" customWidth="1"/>
    <col min="12297" max="12544" width="9.140625" style="37"/>
    <col min="12545" max="12545" width="7" style="37" customWidth="1"/>
    <col min="12546" max="12546" width="7.42578125" style="37" customWidth="1"/>
    <col min="12547" max="12547" width="35" style="37" customWidth="1"/>
    <col min="12548" max="12548" width="18.28515625" style="37" customWidth="1"/>
    <col min="12549" max="12552" width="18.42578125" style="37" customWidth="1"/>
    <col min="12553" max="12800" width="9.140625" style="37"/>
    <col min="12801" max="12801" width="7" style="37" customWidth="1"/>
    <col min="12802" max="12802" width="7.42578125" style="37" customWidth="1"/>
    <col min="12803" max="12803" width="35" style="37" customWidth="1"/>
    <col min="12804" max="12804" width="18.28515625" style="37" customWidth="1"/>
    <col min="12805" max="12808" width="18.42578125" style="37" customWidth="1"/>
    <col min="12809" max="13056" width="9.140625" style="37"/>
    <col min="13057" max="13057" width="7" style="37" customWidth="1"/>
    <col min="13058" max="13058" width="7.42578125" style="37" customWidth="1"/>
    <col min="13059" max="13059" width="35" style="37" customWidth="1"/>
    <col min="13060" max="13060" width="18.28515625" style="37" customWidth="1"/>
    <col min="13061" max="13064" width="18.42578125" style="37" customWidth="1"/>
    <col min="13065" max="13312" width="9.140625" style="37"/>
    <col min="13313" max="13313" width="7" style="37" customWidth="1"/>
    <col min="13314" max="13314" width="7.42578125" style="37" customWidth="1"/>
    <col min="13315" max="13315" width="35" style="37" customWidth="1"/>
    <col min="13316" max="13316" width="18.28515625" style="37" customWidth="1"/>
    <col min="13317" max="13320" width="18.42578125" style="37" customWidth="1"/>
    <col min="13321" max="13568" width="9.140625" style="37"/>
    <col min="13569" max="13569" width="7" style="37" customWidth="1"/>
    <col min="13570" max="13570" width="7.42578125" style="37" customWidth="1"/>
    <col min="13571" max="13571" width="35" style="37" customWidth="1"/>
    <col min="13572" max="13572" width="18.28515625" style="37" customWidth="1"/>
    <col min="13573" max="13576" width="18.42578125" style="37" customWidth="1"/>
    <col min="13577" max="13824" width="9.140625" style="37"/>
    <col min="13825" max="13825" width="7" style="37" customWidth="1"/>
    <col min="13826" max="13826" width="7.42578125" style="37" customWidth="1"/>
    <col min="13827" max="13827" width="35" style="37" customWidth="1"/>
    <col min="13828" max="13828" width="18.28515625" style="37" customWidth="1"/>
    <col min="13829" max="13832" width="18.42578125" style="37" customWidth="1"/>
    <col min="13833" max="14080" width="9.140625" style="37"/>
    <col min="14081" max="14081" width="7" style="37" customWidth="1"/>
    <col min="14082" max="14082" width="7.42578125" style="37" customWidth="1"/>
    <col min="14083" max="14083" width="35" style="37" customWidth="1"/>
    <col min="14084" max="14084" width="18.28515625" style="37" customWidth="1"/>
    <col min="14085" max="14088" width="18.42578125" style="37" customWidth="1"/>
    <col min="14089" max="14336" width="9.140625" style="37"/>
    <col min="14337" max="14337" width="7" style="37" customWidth="1"/>
    <col min="14338" max="14338" width="7.42578125" style="37" customWidth="1"/>
    <col min="14339" max="14339" width="35" style="37" customWidth="1"/>
    <col min="14340" max="14340" width="18.28515625" style="37" customWidth="1"/>
    <col min="14341" max="14344" width="18.42578125" style="37" customWidth="1"/>
    <col min="14345" max="14592" width="9.140625" style="37"/>
    <col min="14593" max="14593" width="7" style="37" customWidth="1"/>
    <col min="14594" max="14594" width="7.42578125" style="37" customWidth="1"/>
    <col min="14595" max="14595" width="35" style="37" customWidth="1"/>
    <col min="14596" max="14596" width="18.28515625" style="37" customWidth="1"/>
    <col min="14597" max="14600" width="18.42578125" style="37" customWidth="1"/>
    <col min="14601" max="14848" width="9.140625" style="37"/>
    <col min="14849" max="14849" width="7" style="37" customWidth="1"/>
    <col min="14850" max="14850" width="7.42578125" style="37" customWidth="1"/>
    <col min="14851" max="14851" width="35" style="37" customWidth="1"/>
    <col min="14852" max="14852" width="18.28515625" style="37" customWidth="1"/>
    <col min="14853" max="14856" width="18.42578125" style="37" customWidth="1"/>
    <col min="14857" max="15104" width="9.140625" style="37"/>
    <col min="15105" max="15105" width="7" style="37" customWidth="1"/>
    <col min="15106" max="15106" width="7.42578125" style="37" customWidth="1"/>
    <col min="15107" max="15107" width="35" style="37" customWidth="1"/>
    <col min="15108" max="15108" width="18.28515625" style="37" customWidth="1"/>
    <col min="15109" max="15112" width="18.42578125" style="37" customWidth="1"/>
    <col min="15113" max="15360" width="9.140625" style="37"/>
    <col min="15361" max="15361" width="7" style="37" customWidth="1"/>
    <col min="15362" max="15362" width="7.42578125" style="37" customWidth="1"/>
    <col min="15363" max="15363" width="35" style="37" customWidth="1"/>
    <col min="15364" max="15364" width="18.28515625" style="37" customWidth="1"/>
    <col min="15365" max="15368" width="18.42578125" style="37" customWidth="1"/>
    <col min="15369" max="15616" width="9.140625" style="37"/>
    <col min="15617" max="15617" width="7" style="37" customWidth="1"/>
    <col min="15618" max="15618" width="7.42578125" style="37" customWidth="1"/>
    <col min="15619" max="15619" width="35" style="37" customWidth="1"/>
    <col min="15620" max="15620" width="18.28515625" style="37" customWidth="1"/>
    <col min="15621" max="15624" width="18.42578125" style="37" customWidth="1"/>
    <col min="15625" max="15872" width="9.140625" style="37"/>
    <col min="15873" max="15873" width="7" style="37" customWidth="1"/>
    <col min="15874" max="15874" width="7.42578125" style="37" customWidth="1"/>
    <col min="15875" max="15875" width="35" style="37" customWidth="1"/>
    <col min="15876" max="15876" width="18.28515625" style="37" customWidth="1"/>
    <col min="15877" max="15880" width="18.42578125" style="37" customWidth="1"/>
    <col min="15881" max="16128" width="9.140625" style="37"/>
    <col min="16129" max="16129" width="7" style="37" customWidth="1"/>
    <col min="16130" max="16130" width="7.42578125" style="37" customWidth="1"/>
    <col min="16131" max="16131" width="35" style="37" customWidth="1"/>
    <col min="16132" max="16132" width="18.28515625" style="37" customWidth="1"/>
    <col min="16133" max="16136" width="18.42578125" style="37" customWidth="1"/>
    <col min="16137" max="16384" width="9.140625" style="37"/>
  </cols>
  <sheetData>
    <row r="1" spans="1:8" ht="30" customHeight="1" x14ac:dyDescent="0.25">
      <c r="A1" s="75" t="s">
        <v>100</v>
      </c>
      <c r="B1" s="75"/>
      <c r="C1" s="75"/>
      <c r="D1" s="75"/>
      <c r="E1" s="75"/>
      <c r="F1" s="75"/>
      <c r="G1" s="75"/>
      <c r="H1" s="75"/>
    </row>
    <row r="2" spans="1:8" ht="12.75" customHeight="1" x14ac:dyDescent="0.25"/>
    <row r="3" spans="1:8" ht="15" customHeight="1" x14ac:dyDescent="0.25">
      <c r="A3" s="76" t="s">
        <v>101</v>
      </c>
      <c r="B3" s="76"/>
      <c r="C3" s="76"/>
      <c r="D3" s="76"/>
      <c r="E3" s="76"/>
      <c r="F3" s="76"/>
      <c r="G3" s="76"/>
      <c r="H3" s="76"/>
    </row>
    <row r="4" spans="1:8" ht="20.25" customHeight="1" x14ac:dyDescent="0.25"/>
    <row r="5" spans="1:8" ht="27.75" customHeight="1" x14ac:dyDescent="0.25">
      <c r="A5" s="38" t="s">
        <v>4</v>
      </c>
      <c r="B5" s="44" t="s">
        <v>5</v>
      </c>
      <c r="C5" s="39" t="s">
        <v>3</v>
      </c>
      <c r="D5" s="39" t="s">
        <v>53</v>
      </c>
      <c r="E5" s="39" t="s">
        <v>46</v>
      </c>
      <c r="F5" s="39" t="s">
        <v>47</v>
      </c>
      <c r="G5" s="39" t="s">
        <v>54</v>
      </c>
      <c r="H5" s="39" t="s">
        <v>55</v>
      </c>
    </row>
    <row r="6" spans="1:8" ht="17.25" customHeight="1" x14ac:dyDescent="0.25">
      <c r="A6" s="49"/>
      <c r="B6" s="50"/>
      <c r="C6" s="46" t="s">
        <v>102</v>
      </c>
      <c r="D6" s="41">
        <v>116820809.91</v>
      </c>
      <c r="E6" s="41">
        <v>92008707</v>
      </c>
      <c r="F6" s="41">
        <v>110320116</v>
      </c>
      <c r="G6" s="41">
        <v>102134909</v>
      </c>
      <c r="H6" s="41">
        <v>100937490</v>
      </c>
    </row>
    <row r="7" spans="1:8" ht="18" customHeight="1" x14ac:dyDescent="0.25">
      <c r="A7" s="40" t="s">
        <v>103</v>
      </c>
      <c r="B7" s="45"/>
      <c r="C7" s="46" t="s">
        <v>6</v>
      </c>
      <c r="D7" s="41">
        <v>116794776.73</v>
      </c>
      <c r="E7" s="41">
        <v>91958235</v>
      </c>
      <c r="F7" s="41">
        <v>110265934</v>
      </c>
      <c r="G7" s="41">
        <v>102075089</v>
      </c>
      <c r="H7" s="41">
        <v>100876394</v>
      </c>
    </row>
    <row r="8" spans="1:8" ht="18" customHeight="1" x14ac:dyDescent="0.25">
      <c r="A8" s="47"/>
      <c r="B8" s="48" t="s">
        <v>104</v>
      </c>
      <c r="C8" s="48" t="s">
        <v>7</v>
      </c>
      <c r="D8" s="43">
        <v>11093315.390000001</v>
      </c>
      <c r="E8" s="43">
        <v>11736189</v>
      </c>
      <c r="F8" s="43">
        <v>14211184</v>
      </c>
      <c r="G8" s="43">
        <v>17881372</v>
      </c>
      <c r="H8" s="43">
        <v>16863212</v>
      </c>
    </row>
    <row r="9" spans="1:8" ht="20.25" customHeight="1" x14ac:dyDescent="0.25">
      <c r="A9" s="47"/>
      <c r="B9" s="48" t="s">
        <v>105</v>
      </c>
      <c r="C9" s="48" t="s">
        <v>106</v>
      </c>
      <c r="D9" s="43">
        <v>53631038.520000003</v>
      </c>
      <c r="E9" s="43">
        <v>55952071</v>
      </c>
      <c r="F9" s="43">
        <v>71518292</v>
      </c>
      <c r="G9" s="43">
        <v>57902266</v>
      </c>
      <c r="H9" s="43">
        <v>57069120</v>
      </c>
    </row>
    <row r="10" spans="1:8" ht="18" customHeight="1" x14ac:dyDescent="0.25">
      <c r="A10" s="47"/>
      <c r="B10" s="48" t="s">
        <v>107</v>
      </c>
      <c r="C10" s="48" t="s">
        <v>23</v>
      </c>
      <c r="D10" s="43">
        <v>3062015.17</v>
      </c>
      <c r="E10" s="43">
        <v>4299549</v>
      </c>
      <c r="F10" s="43">
        <v>3300852</v>
      </c>
      <c r="G10" s="43">
        <v>4608160</v>
      </c>
      <c r="H10" s="43">
        <v>4805020</v>
      </c>
    </row>
    <row r="11" spans="1:8" ht="21" customHeight="1" x14ac:dyDescent="0.25">
      <c r="A11" s="47"/>
      <c r="B11" s="48" t="s">
        <v>108</v>
      </c>
      <c r="C11" s="48" t="s">
        <v>109</v>
      </c>
      <c r="D11" s="43">
        <v>6169798.0599999996</v>
      </c>
      <c r="E11" s="43">
        <v>3706949</v>
      </c>
      <c r="F11" s="43">
        <v>3787627</v>
      </c>
      <c r="G11" s="43">
        <v>3867986</v>
      </c>
      <c r="H11" s="43">
        <v>3950577</v>
      </c>
    </row>
    <row r="12" spans="1:8" ht="29.25" customHeight="1" x14ac:dyDescent="0.25">
      <c r="A12" s="47"/>
      <c r="B12" s="48" t="s">
        <v>110</v>
      </c>
      <c r="C12" s="48" t="s">
        <v>111</v>
      </c>
      <c r="D12" s="43">
        <v>2339841.7000000002</v>
      </c>
      <c r="E12" s="43">
        <v>1872237</v>
      </c>
      <c r="F12" s="43">
        <v>2266158</v>
      </c>
      <c r="G12" s="43">
        <v>2320287</v>
      </c>
      <c r="H12" s="43">
        <v>2372917</v>
      </c>
    </row>
    <row r="13" spans="1:8" ht="21" customHeight="1" x14ac:dyDescent="0.25">
      <c r="A13" s="47"/>
      <c r="B13" s="48" t="s">
        <v>112</v>
      </c>
      <c r="C13" s="48" t="s">
        <v>113</v>
      </c>
      <c r="D13" s="43">
        <v>40489345.090000004</v>
      </c>
      <c r="E13" s="43">
        <v>14381719</v>
      </c>
      <c r="F13" s="43">
        <v>15170300</v>
      </c>
      <c r="G13" s="43">
        <v>15491738</v>
      </c>
      <c r="H13" s="43">
        <v>15812195</v>
      </c>
    </row>
    <row r="14" spans="1:8" ht="18" customHeight="1" x14ac:dyDescent="0.25">
      <c r="A14" s="47"/>
      <c r="B14" s="48" t="s">
        <v>114</v>
      </c>
      <c r="C14" s="48" t="s">
        <v>115</v>
      </c>
      <c r="D14" s="43">
        <v>9422.7999999999993</v>
      </c>
      <c r="E14" s="43">
        <v>9521</v>
      </c>
      <c r="F14" s="43">
        <v>11521</v>
      </c>
      <c r="G14" s="43">
        <v>3280</v>
      </c>
      <c r="H14" s="43">
        <v>3353</v>
      </c>
    </row>
    <row r="15" spans="1:8" ht="18" customHeight="1" x14ac:dyDescent="0.25">
      <c r="A15" s="40" t="s">
        <v>116</v>
      </c>
      <c r="B15" s="45"/>
      <c r="C15" s="46" t="s">
        <v>8</v>
      </c>
      <c r="D15" s="41">
        <v>26033.18</v>
      </c>
      <c r="E15" s="41">
        <v>50472</v>
      </c>
      <c r="F15" s="41">
        <v>54182</v>
      </c>
      <c r="G15" s="41">
        <v>59820</v>
      </c>
      <c r="H15" s="41">
        <v>61096</v>
      </c>
    </row>
    <row r="16" spans="1:8" ht="21" customHeight="1" x14ac:dyDescent="0.25">
      <c r="A16" s="47"/>
      <c r="B16" s="48" t="s">
        <v>117</v>
      </c>
      <c r="C16" s="48" t="s">
        <v>9</v>
      </c>
      <c r="D16" s="43">
        <v>3571.63</v>
      </c>
      <c r="E16" s="43">
        <v>10000</v>
      </c>
      <c r="F16" s="43">
        <v>10000</v>
      </c>
      <c r="G16" s="43">
        <v>16598</v>
      </c>
      <c r="H16" s="43">
        <v>16930</v>
      </c>
    </row>
    <row r="17" spans="1:8" ht="18" customHeight="1" x14ac:dyDescent="0.25">
      <c r="A17" s="47"/>
      <c r="B17" s="48" t="s">
        <v>118</v>
      </c>
      <c r="C17" s="48" t="s">
        <v>119</v>
      </c>
      <c r="D17" s="43">
        <v>22461.55</v>
      </c>
      <c r="E17" s="43">
        <v>40472</v>
      </c>
      <c r="F17" s="43">
        <v>44182</v>
      </c>
      <c r="G17" s="43">
        <v>43222</v>
      </c>
      <c r="H17" s="43">
        <v>44166</v>
      </c>
    </row>
    <row r="18" spans="1:8" ht="19.5" customHeight="1" x14ac:dyDescent="0.25"/>
    <row r="19" spans="1:8" ht="27.75" customHeight="1" x14ac:dyDescent="0.25">
      <c r="A19" s="38" t="s">
        <v>4</v>
      </c>
      <c r="B19" s="44" t="s">
        <v>5</v>
      </c>
      <c r="C19" s="39" t="s">
        <v>10</v>
      </c>
      <c r="D19" s="39" t="s">
        <v>53</v>
      </c>
      <c r="E19" s="39" t="s">
        <v>46</v>
      </c>
      <c r="F19" s="39" t="s">
        <v>47</v>
      </c>
      <c r="G19" s="39" t="s">
        <v>54</v>
      </c>
      <c r="H19" s="39" t="s">
        <v>55</v>
      </c>
    </row>
    <row r="20" spans="1:8" ht="17.25" customHeight="1" x14ac:dyDescent="0.25">
      <c r="A20" s="49"/>
      <c r="B20" s="50"/>
      <c r="C20" s="46" t="s">
        <v>120</v>
      </c>
      <c r="D20" s="41">
        <v>113445060.09</v>
      </c>
      <c r="E20" s="41">
        <v>96884297</v>
      </c>
      <c r="F20" s="41">
        <v>122031811</v>
      </c>
      <c r="G20" s="41">
        <v>103740696</v>
      </c>
      <c r="H20" s="41">
        <v>101215008</v>
      </c>
    </row>
    <row r="21" spans="1:8" ht="18" customHeight="1" x14ac:dyDescent="0.25">
      <c r="A21" s="40" t="s">
        <v>121</v>
      </c>
      <c r="B21" s="45"/>
      <c r="C21" s="46" t="s">
        <v>11</v>
      </c>
      <c r="D21" s="41">
        <v>105413891.97</v>
      </c>
      <c r="E21" s="41">
        <v>82100468</v>
      </c>
      <c r="F21" s="41">
        <v>89203282</v>
      </c>
      <c r="G21" s="41">
        <v>88832848</v>
      </c>
      <c r="H21" s="41">
        <v>90329112</v>
      </c>
    </row>
    <row r="22" spans="1:8" ht="18" customHeight="1" x14ac:dyDescent="0.25">
      <c r="A22" s="47"/>
      <c r="B22" s="48" t="s">
        <v>122</v>
      </c>
      <c r="C22" s="48" t="s">
        <v>12</v>
      </c>
      <c r="D22" s="43">
        <v>69512024.890000001</v>
      </c>
      <c r="E22" s="43">
        <v>53311503.200000003</v>
      </c>
      <c r="F22" s="43">
        <v>60224660</v>
      </c>
      <c r="G22" s="43">
        <v>60597840</v>
      </c>
      <c r="H22" s="43">
        <v>61639906</v>
      </c>
    </row>
    <row r="23" spans="1:8" ht="18" customHeight="1" x14ac:dyDescent="0.25">
      <c r="A23" s="47"/>
      <c r="B23" s="48" t="s">
        <v>123</v>
      </c>
      <c r="C23" s="48" t="s">
        <v>18</v>
      </c>
      <c r="D23" s="43">
        <v>27643308.48</v>
      </c>
      <c r="E23" s="43">
        <v>18007871.670000002</v>
      </c>
      <c r="F23" s="43">
        <v>17851860.5</v>
      </c>
      <c r="G23" s="43">
        <v>17351865</v>
      </c>
      <c r="H23" s="43">
        <v>17623207</v>
      </c>
    </row>
    <row r="24" spans="1:8" ht="18" customHeight="1" x14ac:dyDescent="0.25">
      <c r="A24" s="47"/>
      <c r="B24" s="48" t="s">
        <v>124</v>
      </c>
      <c r="C24" s="48" t="s">
        <v>125</v>
      </c>
      <c r="D24" s="43">
        <v>353950.83</v>
      </c>
      <c r="E24" s="43">
        <v>213945.63</v>
      </c>
      <c r="F24" s="43">
        <v>235739</v>
      </c>
      <c r="G24" s="43">
        <v>214933</v>
      </c>
      <c r="H24" s="43">
        <v>218218</v>
      </c>
    </row>
    <row r="25" spans="1:8" ht="18" customHeight="1" x14ac:dyDescent="0.25">
      <c r="A25" s="47"/>
      <c r="B25" s="48" t="s">
        <v>126</v>
      </c>
      <c r="C25" s="48" t="s">
        <v>127</v>
      </c>
      <c r="D25" s="43">
        <v>3582809.17</v>
      </c>
      <c r="E25" s="43">
        <v>4796895</v>
      </c>
      <c r="F25" s="43">
        <v>4875872</v>
      </c>
      <c r="G25" s="43">
        <v>5345826</v>
      </c>
      <c r="H25" s="43">
        <v>5452741</v>
      </c>
    </row>
    <row r="26" spans="1:8" ht="20.25" customHeight="1" x14ac:dyDescent="0.25">
      <c r="A26" s="47"/>
      <c r="B26" s="48" t="s">
        <v>128</v>
      </c>
      <c r="C26" s="48" t="s">
        <v>129</v>
      </c>
      <c r="D26" s="43">
        <v>1900474.09</v>
      </c>
      <c r="E26" s="43">
        <v>1967775</v>
      </c>
      <c r="F26" s="43">
        <v>2520419</v>
      </c>
      <c r="G26" s="43">
        <v>1725287</v>
      </c>
      <c r="H26" s="43">
        <v>1751787</v>
      </c>
    </row>
    <row r="27" spans="1:8" ht="21" customHeight="1" x14ac:dyDescent="0.25">
      <c r="A27" s="47"/>
      <c r="B27" s="48" t="s">
        <v>130</v>
      </c>
      <c r="C27" s="48" t="s">
        <v>131</v>
      </c>
      <c r="D27" s="43">
        <v>704743.32</v>
      </c>
      <c r="E27" s="43">
        <v>1458384</v>
      </c>
      <c r="F27" s="43">
        <v>882603</v>
      </c>
      <c r="G27" s="43">
        <v>897314</v>
      </c>
      <c r="H27" s="43">
        <v>901752</v>
      </c>
    </row>
    <row r="28" spans="1:8" ht="20.25" customHeight="1" x14ac:dyDescent="0.25">
      <c r="A28" s="47"/>
      <c r="B28" s="48" t="s">
        <v>132</v>
      </c>
      <c r="C28" s="48" t="s">
        <v>133</v>
      </c>
      <c r="D28" s="43">
        <v>1716581.19</v>
      </c>
      <c r="E28" s="43">
        <v>2344093.5</v>
      </c>
      <c r="F28" s="43">
        <v>2612128.5</v>
      </c>
      <c r="G28" s="43">
        <v>2699783</v>
      </c>
      <c r="H28" s="43">
        <v>2741501</v>
      </c>
    </row>
    <row r="29" spans="1:8" ht="18" customHeight="1" x14ac:dyDescent="0.25">
      <c r="A29" s="40" t="s">
        <v>134</v>
      </c>
      <c r="B29" s="45"/>
      <c r="C29" s="46" t="s">
        <v>13</v>
      </c>
      <c r="D29" s="41">
        <v>8031168.1200000001</v>
      </c>
      <c r="E29" s="41">
        <v>14783829</v>
      </c>
      <c r="F29" s="41">
        <v>32828529</v>
      </c>
      <c r="G29" s="41">
        <v>14907848</v>
      </c>
      <c r="H29" s="41">
        <v>10885896</v>
      </c>
    </row>
    <row r="30" spans="1:8" ht="21" customHeight="1" x14ac:dyDescent="0.25">
      <c r="A30" s="47"/>
      <c r="B30" s="48" t="s">
        <v>135</v>
      </c>
      <c r="C30" s="48" t="s">
        <v>14</v>
      </c>
      <c r="D30" s="43">
        <v>73948.240000000005</v>
      </c>
      <c r="E30" s="43">
        <v>261700</v>
      </c>
      <c r="F30" s="43">
        <v>255300</v>
      </c>
      <c r="G30" s="43">
        <v>287736</v>
      </c>
      <c r="H30" s="43">
        <v>293480</v>
      </c>
    </row>
    <row r="31" spans="1:8" ht="20.25" customHeight="1" x14ac:dyDescent="0.25">
      <c r="A31" s="47"/>
      <c r="B31" s="48" t="s">
        <v>136</v>
      </c>
      <c r="C31" s="48" t="s">
        <v>22</v>
      </c>
      <c r="D31" s="43">
        <v>3937775.5</v>
      </c>
      <c r="E31" s="43">
        <v>5504679</v>
      </c>
      <c r="F31" s="43">
        <v>4459816</v>
      </c>
      <c r="G31" s="43">
        <v>3013262</v>
      </c>
      <c r="H31" s="43">
        <v>2607177</v>
      </c>
    </row>
    <row r="32" spans="1:8" ht="21" customHeight="1" x14ac:dyDescent="0.25">
      <c r="A32" s="47"/>
      <c r="B32" s="48" t="s">
        <v>137</v>
      </c>
      <c r="C32" s="48" t="s">
        <v>138</v>
      </c>
      <c r="D32" s="43">
        <v>0</v>
      </c>
      <c r="E32" s="43">
        <v>50</v>
      </c>
      <c r="F32" s="43">
        <v>50</v>
      </c>
      <c r="G32" s="43">
        <v>51</v>
      </c>
      <c r="H32" s="43">
        <v>52</v>
      </c>
    </row>
    <row r="33" spans="1:8" ht="20.25" customHeight="1" x14ac:dyDescent="0.25">
      <c r="A33" s="47"/>
      <c r="B33" s="48" t="s">
        <v>139</v>
      </c>
      <c r="C33" s="48" t="s">
        <v>140</v>
      </c>
      <c r="D33" s="43">
        <v>4019444.38</v>
      </c>
      <c r="E33" s="43">
        <v>9017400</v>
      </c>
      <c r="F33" s="43">
        <v>28113363</v>
      </c>
      <c r="G33" s="43">
        <v>11606799</v>
      </c>
      <c r="H33" s="43">
        <v>7985187</v>
      </c>
    </row>
  </sheetData>
  <mergeCells count="2">
    <mergeCell ref="A1:H1"/>
    <mergeCell ref="A3:H3"/>
  </mergeCells>
  <pageMargins left="0.78740155696868896" right="0.59055119752883911" top="0.59055119752883911" bottom="0.59055119752883911" header="0.3" footer="0.3"/>
  <pageSetup paperSize="9" fitToHeight="0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5B1C-925D-4818-84CA-D49DAF6AA8AC}">
  <sheetPr>
    <outlinePr summaryBelow="0"/>
    <pageSetUpPr fitToPage="1"/>
  </sheetPr>
  <dimension ref="A1:F73"/>
  <sheetViews>
    <sheetView showGridLines="0" workbookViewId="0">
      <selection activeCell="D6" sqref="D6"/>
    </sheetView>
  </sheetViews>
  <sheetFormatPr defaultRowHeight="15" x14ac:dyDescent="0.25"/>
  <cols>
    <col min="1" max="1" width="49.42578125" style="37" customWidth="1"/>
    <col min="2" max="2" width="18.28515625" style="37" customWidth="1"/>
    <col min="3" max="6" width="18.42578125" style="37" customWidth="1"/>
    <col min="7" max="256" width="9.140625" style="37"/>
    <col min="257" max="257" width="49.42578125" style="37" customWidth="1"/>
    <col min="258" max="258" width="18.28515625" style="37" customWidth="1"/>
    <col min="259" max="262" width="18.42578125" style="37" customWidth="1"/>
    <col min="263" max="512" width="9.140625" style="37"/>
    <col min="513" max="513" width="49.42578125" style="37" customWidth="1"/>
    <col min="514" max="514" width="18.28515625" style="37" customWidth="1"/>
    <col min="515" max="518" width="18.42578125" style="37" customWidth="1"/>
    <col min="519" max="768" width="9.140625" style="37"/>
    <col min="769" max="769" width="49.42578125" style="37" customWidth="1"/>
    <col min="770" max="770" width="18.28515625" style="37" customWidth="1"/>
    <col min="771" max="774" width="18.42578125" style="37" customWidth="1"/>
    <col min="775" max="1024" width="9.140625" style="37"/>
    <col min="1025" max="1025" width="49.42578125" style="37" customWidth="1"/>
    <col min="1026" max="1026" width="18.28515625" style="37" customWidth="1"/>
    <col min="1027" max="1030" width="18.42578125" style="37" customWidth="1"/>
    <col min="1031" max="1280" width="9.140625" style="37"/>
    <col min="1281" max="1281" width="49.42578125" style="37" customWidth="1"/>
    <col min="1282" max="1282" width="18.28515625" style="37" customWidth="1"/>
    <col min="1283" max="1286" width="18.42578125" style="37" customWidth="1"/>
    <col min="1287" max="1536" width="9.140625" style="37"/>
    <col min="1537" max="1537" width="49.42578125" style="37" customWidth="1"/>
    <col min="1538" max="1538" width="18.28515625" style="37" customWidth="1"/>
    <col min="1539" max="1542" width="18.42578125" style="37" customWidth="1"/>
    <col min="1543" max="1792" width="9.140625" style="37"/>
    <col min="1793" max="1793" width="49.42578125" style="37" customWidth="1"/>
    <col min="1794" max="1794" width="18.28515625" style="37" customWidth="1"/>
    <col min="1795" max="1798" width="18.42578125" style="37" customWidth="1"/>
    <col min="1799" max="2048" width="9.140625" style="37"/>
    <col min="2049" max="2049" width="49.42578125" style="37" customWidth="1"/>
    <col min="2050" max="2050" width="18.28515625" style="37" customWidth="1"/>
    <col min="2051" max="2054" width="18.42578125" style="37" customWidth="1"/>
    <col min="2055" max="2304" width="9.140625" style="37"/>
    <col min="2305" max="2305" width="49.42578125" style="37" customWidth="1"/>
    <col min="2306" max="2306" width="18.28515625" style="37" customWidth="1"/>
    <col min="2307" max="2310" width="18.42578125" style="37" customWidth="1"/>
    <col min="2311" max="2560" width="9.140625" style="37"/>
    <col min="2561" max="2561" width="49.42578125" style="37" customWidth="1"/>
    <col min="2562" max="2562" width="18.28515625" style="37" customWidth="1"/>
    <col min="2563" max="2566" width="18.42578125" style="37" customWidth="1"/>
    <col min="2567" max="2816" width="9.140625" style="37"/>
    <col min="2817" max="2817" width="49.42578125" style="37" customWidth="1"/>
    <col min="2818" max="2818" width="18.28515625" style="37" customWidth="1"/>
    <col min="2819" max="2822" width="18.42578125" style="37" customWidth="1"/>
    <col min="2823" max="3072" width="9.140625" style="37"/>
    <col min="3073" max="3073" width="49.42578125" style="37" customWidth="1"/>
    <col min="3074" max="3074" width="18.28515625" style="37" customWidth="1"/>
    <col min="3075" max="3078" width="18.42578125" style="37" customWidth="1"/>
    <col min="3079" max="3328" width="9.140625" style="37"/>
    <col min="3329" max="3329" width="49.42578125" style="37" customWidth="1"/>
    <col min="3330" max="3330" width="18.28515625" style="37" customWidth="1"/>
    <col min="3331" max="3334" width="18.42578125" style="37" customWidth="1"/>
    <col min="3335" max="3584" width="9.140625" style="37"/>
    <col min="3585" max="3585" width="49.42578125" style="37" customWidth="1"/>
    <col min="3586" max="3586" width="18.28515625" style="37" customWidth="1"/>
    <col min="3587" max="3590" width="18.42578125" style="37" customWidth="1"/>
    <col min="3591" max="3840" width="9.140625" style="37"/>
    <col min="3841" max="3841" width="49.42578125" style="37" customWidth="1"/>
    <col min="3842" max="3842" width="18.28515625" style="37" customWidth="1"/>
    <col min="3843" max="3846" width="18.42578125" style="37" customWidth="1"/>
    <col min="3847" max="4096" width="9.140625" style="37"/>
    <col min="4097" max="4097" width="49.42578125" style="37" customWidth="1"/>
    <col min="4098" max="4098" width="18.28515625" style="37" customWidth="1"/>
    <col min="4099" max="4102" width="18.42578125" style="37" customWidth="1"/>
    <col min="4103" max="4352" width="9.140625" style="37"/>
    <col min="4353" max="4353" width="49.42578125" style="37" customWidth="1"/>
    <col min="4354" max="4354" width="18.28515625" style="37" customWidth="1"/>
    <col min="4355" max="4358" width="18.42578125" style="37" customWidth="1"/>
    <col min="4359" max="4608" width="9.140625" style="37"/>
    <col min="4609" max="4609" width="49.42578125" style="37" customWidth="1"/>
    <col min="4610" max="4610" width="18.28515625" style="37" customWidth="1"/>
    <col min="4611" max="4614" width="18.42578125" style="37" customWidth="1"/>
    <col min="4615" max="4864" width="9.140625" style="37"/>
    <col min="4865" max="4865" width="49.42578125" style="37" customWidth="1"/>
    <col min="4866" max="4866" width="18.28515625" style="37" customWidth="1"/>
    <col min="4867" max="4870" width="18.42578125" style="37" customWidth="1"/>
    <col min="4871" max="5120" width="9.140625" style="37"/>
    <col min="5121" max="5121" width="49.42578125" style="37" customWidth="1"/>
    <col min="5122" max="5122" width="18.28515625" style="37" customWidth="1"/>
    <col min="5123" max="5126" width="18.42578125" style="37" customWidth="1"/>
    <col min="5127" max="5376" width="9.140625" style="37"/>
    <col min="5377" max="5377" width="49.42578125" style="37" customWidth="1"/>
    <col min="5378" max="5378" width="18.28515625" style="37" customWidth="1"/>
    <col min="5379" max="5382" width="18.42578125" style="37" customWidth="1"/>
    <col min="5383" max="5632" width="9.140625" style="37"/>
    <col min="5633" max="5633" width="49.42578125" style="37" customWidth="1"/>
    <col min="5634" max="5634" width="18.28515625" style="37" customWidth="1"/>
    <col min="5635" max="5638" width="18.42578125" style="37" customWidth="1"/>
    <col min="5639" max="5888" width="9.140625" style="37"/>
    <col min="5889" max="5889" width="49.42578125" style="37" customWidth="1"/>
    <col min="5890" max="5890" width="18.28515625" style="37" customWidth="1"/>
    <col min="5891" max="5894" width="18.42578125" style="37" customWidth="1"/>
    <col min="5895" max="6144" width="9.140625" style="37"/>
    <col min="6145" max="6145" width="49.42578125" style="37" customWidth="1"/>
    <col min="6146" max="6146" width="18.28515625" style="37" customWidth="1"/>
    <col min="6147" max="6150" width="18.42578125" style="37" customWidth="1"/>
    <col min="6151" max="6400" width="9.140625" style="37"/>
    <col min="6401" max="6401" width="49.42578125" style="37" customWidth="1"/>
    <col min="6402" max="6402" width="18.28515625" style="37" customWidth="1"/>
    <col min="6403" max="6406" width="18.42578125" style="37" customWidth="1"/>
    <col min="6407" max="6656" width="9.140625" style="37"/>
    <col min="6657" max="6657" width="49.42578125" style="37" customWidth="1"/>
    <col min="6658" max="6658" width="18.28515625" style="37" customWidth="1"/>
    <col min="6659" max="6662" width="18.42578125" style="37" customWidth="1"/>
    <col min="6663" max="6912" width="9.140625" style="37"/>
    <col min="6913" max="6913" width="49.42578125" style="37" customWidth="1"/>
    <col min="6914" max="6914" width="18.28515625" style="37" customWidth="1"/>
    <col min="6915" max="6918" width="18.42578125" style="37" customWidth="1"/>
    <col min="6919" max="7168" width="9.140625" style="37"/>
    <col min="7169" max="7169" width="49.42578125" style="37" customWidth="1"/>
    <col min="7170" max="7170" width="18.28515625" style="37" customWidth="1"/>
    <col min="7171" max="7174" width="18.42578125" style="37" customWidth="1"/>
    <col min="7175" max="7424" width="9.140625" style="37"/>
    <col min="7425" max="7425" width="49.42578125" style="37" customWidth="1"/>
    <col min="7426" max="7426" width="18.28515625" style="37" customWidth="1"/>
    <col min="7427" max="7430" width="18.42578125" style="37" customWidth="1"/>
    <col min="7431" max="7680" width="9.140625" style="37"/>
    <col min="7681" max="7681" width="49.42578125" style="37" customWidth="1"/>
    <col min="7682" max="7682" width="18.28515625" style="37" customWidth="1"/>
    <col min="7683" max="7686" width="18.42578125" style="37" customWidth="1"/>
    <col min="7687" max="7936" width="9.140625" style="37"/>
    <col min="7937" max="7937" width="49.42578125" style="37" customWidth="1"/>
    <col min="7938" max="7938" width="18.28515625" style="37" customWidth="1"/>
    <col min="7939" max="7942" width="18.42578125" style="37" customWidth="1"/>
    <col min="7943" max="8192" width="9.140625" style="37"/>
    <col min="8193" max="8193" width="49.42578125" style="37" customWidth="1"/>
    <col min="8194" max="8194" width="18.28515625" style="37" customWidth="1"/>
    <col min="8195" max="8198" width="18.42578125" style="37" customWidth="1"/>
    <col min="8199" max="8448" width="9.140625" style="37"/>
    <col min="8449" max="8449" width="49.42578125" style="37" customWidth="1"/>
    <col min="8450" max="8450" width="18.28515625" style="37" customWidth="1"/>
    <col min="8451" max="8454" width="18.42578125" style="37" customWidth="1"/>
    <col min="8455" max="8704" width="9.140625" style="37"/>
    <col min="8705" max="8705" width="49.42578125" style="37" customWidth="1"/>
    <col min="8706" max="8706" width="18.28515625" style="37" customWidth="1"/>
    <col min="8707" max="8710" width="18.42578125" style="37" customWidth="1"/>
    <col min="8711" max="8960" width="9.140625" style="37"/>
    <col min="8961" max="8961" width="49.42578125" style="37" customWidth="1"/>
    <col min="8962" max="8962" width="18.28515625" style="37" customWidth="1"/>
    <col min="8963" max="8966" width="18.42578125" style="37" customWidth="1"/>
    <col min="8967" max="9216" width="9.140625" style="37"/>
    <col min="9217" max="9217" width="49.42578125" style="37" customWidth="1"/>
    <col min="9218" max="9218" width="18.28515625" style="37" customWidth="1"/>
    <col min="9219" max="9222" width="18.42578125" style="37" customWidth="1"/>
    <col min="9223" max="9472" width="9.140625" style="37"/>
    <col min="9473" max="9473" width="49.42578125" style="37" customWidth="1"/>
    <col min="9474" max="9474" width="18.28515625" style="37" customWidth="1"/>
    <col min="9475" max="9478" width="18.42578125" style="37" customWidth="1"/>
    <col min="9479" max="9728" width="9.140625" style="37"/>
    <col min="9729" max="9729" width="49.42578125" style="37" customWidth="1"/>
    <col min="9730" max="9730" width="18.28515625" style="37" customWidth="1"/>
    <col min="9731" max="9734" width="18.42578125" style="37" customWidth="1"/>
    <col min="9735" max="9984" width="9.140625" style="37"/>
    <col min="9985" max="9985" width="49.42578125" style="37" customWidth="1"/>
    <col min="9986" max="9986" width="18.28515625" style="37" customWidth="1"/>
    <col min="9987" max="9990" width="18.42578125" style="37" customWidth="1"/>
    <col min="9991" max="10240" width="9.140625" style="37"/>
    <col min="10241" max="10241" width="49.42578125" style="37" customWidth="1"/>
    <col min="10242" max="10242" width="18.28515625" style="37" customWidth="1"/>
    <col min="10243" max="10246" width="18.42578125" style="37" customWidth="1"/>
    <col min="10247" max="10496" width="9.140625" style="37"/>
    <col min="10497" max="10497" width="49.42578125" style="37" customWidth="1"/>
    <col min="10498" max="10498" width="18.28515625" style="37" customWidth="1"/>
    <col min="10499" max="10502" width="18.42578125" style="37" customWidth="1"/>
    <col min="10503" max="10752" width="9.140625" style="37"/>
    <col min="10753" max="10753" width="49.42578125" style="37" customWidth="1"/>
    <col min="10754" max="10754" width="18.28515625" style="37" customWidth="1"/>
    <col min="10755" max="10758" width="18.42578125" style="37" customWidth="1"/>
    <col min="10759" max="11008" width="9.140625" style="37"/>
    <col min="11009" max="11009" width="49.42578125" style="37" customWidth="1"/>
    <col min="11010" max="11010" width="18.28515625" style="37" customWidth="1"/>
    <col min="11011" max="11014" width="18.42578125" style="37" customWidth="1"/>
    <col min="11015" max="11264" width="9.140625" style="37"/>
    <col min="11265" max="11265" width="49.42578125" style="37" customWidth="1"/>
    <col min="11266" max="11266" width="18.28515625" style="37" customWidth="1"/>
    <col min="11267" max="11270" width="18.42578125" style="37" customWidth="1"/>
    <col min="11271" max="11520" width="9.140625" style="37"/>
    <col min="11521" max="11521" width="49.42578125" style="37" customWidth="1"/>
    <col min="11522" max="11522" width="18.28515625" style="37" customWidth="1"/>
    <col min="11523" max="11526" width="18.42578125" style="37" customWidth="1"/>
    <col min="11527" max="11776" width="9.140625" style="37"/>
    <col min="11777" max="11777" width="49.42578125" style="37" customWidth="1"/>
    <col min="11778" max="11778" width="18.28515625" style="37" customWidth="1"/>
    <col min="11779" max="11782" width="18.42578125" style="37" customWidth="1"/>
    <col min="11783" max="12032" width="9.140625" style="37"/>
    <col min="12033" max="12033" width="49.42578125" style="37" customWidth="1"/>
    <col min="12034" max="12034" width="18.28515625" style="37" customWidth="1"/>
    <col min="12035" max="12038" width="18.42578125" style="37" customWidth="1"/>
    <col min="12039" max="12288" width="9.140625" style="37"/>
    <col min="12289" max="12289" width="49.42578125" style="37" customWidth="1"/>
    <col min="12290" max="12290" width="18.28515625" style="37" customWidth="1"/>
    <col min="12291" max="12294" width="18.42578125" style="37" customWidth="1"/>
    <col min="12295" max="12544" width="9.140625" style="37"/>
    <col min="12545" max="12545" width="49.42578125" style="37" customWidth="1"/>
    <col min="12546" max="12546" width="18.28515625" style="37" customWidth="1"/>
    <col min="12547" max="12550" width="18.42578125" style="37" customWidth="1"/>
    <col min="12551" max="12800" width="9.140625" style="37"/>
    <col min="12801" max="12801" width="49.42578125" style="37" customWidth="1"/>
    <col min="12802" max="12802" width="18.28515625" style="37" customWidth="1"/>
    <col min="12803" max="12806" width="18.42578125" style="37" customWidth="1"/>
    <col min="12807" max="13056" width="9.140625" style="37"/>
    <col min="13057" max="13057" width="49.42578125" style="37" customWidth="1"/>
    <col min="13058" max="13058" width="18.28515625" style="37" customWidth="1"/>
    <col min="13059" max="13062" width="18.42578125" style="37" customWidth="1"/>
    <col min="13063" max="13312" width="9.140625" style="37"/>
    <col min="13313" max="13313" width="49.42578125" style="37" customWidth="1"/>
    <col min="13314" max="13314" width="18.28515625" style="37" customWidth="1"/>
    <col min="13315" max="13318" width="18.42578125" style="37" customWidth="1"/>
    <col min="13319" max="13568" width="9.140625" style="37"/>
    <col min="13569" max="13569" width="49.42578125" style="37" customWidth="1"/>
    <col min="13570" max="13570" width="18.28515625" style="37" customWidth="1"/>
    <col min="13571" max="13574" width="18.42578125" style="37" customWidth="1"/>
    <col min="13575" max="13824" width="9.140625" style="37"/>
    <col min="13825" max="13825" width="49.42578125" style="37" customWidth="1"/>
    <col min="13826" max="13826" width="18.28515625" style="37" customWidth="1"/>
    <col min="13827" max="13830" width="18.42578125" style="37" customWidth="1"/>
    <col min="13831" max="14080" width="9.140625" style="37"/>
    <col min="14081" max="14081" width="49.42578125" style="37" customWidth="1"/>
    <col min="14082" max="14082" width="18.28515625" style="37" customWidth="1"/>
    <col min="14083" max="14086" width="18.42578125" style="37" customWidth="1"/>
    <col min="14087" max="14336" width="9.140625" style="37"/>
    <col min="14337" max="14337" width="49.42578125" style="37" customWidth="1"/>
    <col min="14338" max="14338" width="18.28515625" style="37" customWidth="1"/>
    <col min="14339" max="14342" width="18.42578125" style="37" customWidth="1"/>
    <col min="14343" max="14592" width="9.140625" style="37"/>
    <col min="14593" max="14593" width="49.42578125" style="37" customWidth="1"/>
    <col min="14594" max="14594" width="18.28515625" style="37" customWidth="1"/>
    <col min="14595" max="14598" width="18.42578125" style="37" customWidth="1"/>
    <col min="14599" max="14848" width="9.140625" style="37"/>
    <col min="14849" max="14849" width="49.42578125" style="37" customWidth="1"/>
    <col min="14850" max="14850" width="18.28515625" style="37" customWidth="1"/>
    <col min="14851" max="14854" width="18.42578125" style="37" customWidth="1"/>
    <col min="14855" max="15104" width="9.140625" style="37"/>
    <col min="15105" max="15105" width="49.42578125" style="37" customWidth="1"/>
    <col min="15106" max="15106" width="18.28515625" style="37" customWidth="1"/>
    <col min="15107" max="15110" width="18.42578125" style="37" customWidth="1"/>
    <col min="15111" max="15360" width="9.140625" style="37"/>
    <col min="15361" max="15361" width="49.42578125" style="37" customWidth="1"/>
    <col min="15362" max="15362" width="18.28515625" style="37" customWidth="1"/>
    <col min="15363" max="15366" width="18.42578125" style="37" customWidth="1"/>
    <col min="15367" max="15616" width="9.140625" style="37"/>
    <col min="15617" max="15617" width="49.42578125" style="37" customWidth="1"/>
    <col min="15618" max="15618" width="18.28515625" style="37" customWidth="1"/>
    <col min="15619" max="15622" width="18.42578125" style="37" customWidth="1"/>
    <col min="15623" max="15872" width="9.140625" style="37"/>
    <col min="15873" max="15873" width="49.42578125" style="37" customWidth="1"/>
    <col min="15874" max="15874" width="18.28515625" style="37" customWidth="1"/>
    <col min="15875" max="15878" width="18.42578125" style="37" customWidth="1"/>
    <col min="15879" max="16128" width="9.140625" style="37"/>
    <col min="16129" max="16129" width="49.42578125" style="37" customWidth="1"/>
    <col min="16130" max="16130" width="18.28515625" style="37" customWidth="1"/>
    <col min="16131" max="16134" width="18.42578125" style="37" customWidth="1"/>
    <col min="16135" max="16384" width="9.140625" style="37"/>
  </cols>
  <sheetData>
    <row r="1" spans="1:6" x14ac:dyDescent="0.25">
      <c r="A1" s="78"/>
      <c r="B1" s="79"/>
      <c r="C1" s="79"/>
      <c r="D1" s="79"/>
      <c r="E1" s="79"/>
      <c r="F1" s="79"/>
    </row>
    <row r="3" spans="1:6" ht="15.75" customHeight="1" x14ac:dyDescent="0.25">
      <c r="A3" s="77" t="s">
        <v>52</v>
      </c>
      <c r="B3" s="77"/>
      <c r="C3" s="77"/>
      <c r="D3" s="77"/>
      <c r="E3" s="77"/>
      <c r="F3" s="77"/>
    </row>
    <row r="4" spans="1:6" ht="19.5" customHeight="1" x14ac:dyDescent="0.25"/>
    <row r="5" spans="1:6" ht="27.75" customHeight="1" x14ac:dyDescent="0.25">
      <c r="A5" s="38" t="s">
        <v>27</v>
      </c>
      <c r="B5" s="39" t="s">
        <v>53</v>
      </c>
      <c r="C5" s="39" t="s">
        <v>46</v>
      </c>
      <c r="D5" s="39" t="s">
        <v>47</v>
      </c>
      <c r="E5" s="39" t="s">
        <v>54</v>
      </c>
      <c r="F5" s="39" t="s">
        <v>55</v>
      </c>
    </row>
    <row r="6" spans="1:6" ht="17.25" customHeight="1" x14ac:dyDescent="0.25">
      <c r="A6" s="40" t="s">
        <v>0</v>
      </c>
      <c r="B6" s="41">
        <v>116820809.91</v>
      </c>
      <c r="C6" s="41">
        <v>92008707</v>
      </c>
      <c r="D6" s="41">
        <v>110320116</v>
      </c>
      <c r="E6" s="41">
        <v>102134909</v>
      </c>
      <c r="F6" s="41">
        <v>100937490</v>
      </c>
    </row>
    <row r="7" spans="1:6" ht="18" customHeight="1" x14ac:dyDescent="0.25">
      <c r="A7" s="40" t="s">
        <v>56</v>
      </c>
      <c r="B7" s="41">
        <v>20902546.920000002</v>
      </c>
      <c r="C7" s="41">
        <v>22653703</v>
      </c>
      <c r="D7" s="41">
        <v>24479799</v>
      </c>
      <c r="E7" s="41">
        <v>29554895</v>
      </c>
      <c r="F7" s="41">
        <v>29004948</v>
      </c>
    </row>
    <row r="8" spans="1:6" ht="18" customHeight="1" x14ac:dyDescent="0.25">
      <c r="A8" s="42" t="s">
        <v>57</v>
      </c>
      <c r="B8" s="43">
        <v>13473238.689999999</v>
      </c>
      <c r="C8" s="43">
        <v>15468656</v>
      </c>
      <c r="D8" s="43">
        <v>16695443</v>
      </c>
      <c r="E8" s="43">
        <v>21716807</v>
      </c>
      <c r="F8" s="43">
        <v>20927539</v>
      </c>
    </row>
    <row r="9" spans="1:6" ht="18" customHeight="1" x14ac:dyDescent="0.25">
      <c r="A9" s="42" t="s">
        <v>58</v>
      </c>
      <c r="B9" s="43">
        <v>1906343</v>
      </c>
      <c r="C9" s="43">
        <v>1963287</v>
      </c>
      <c r="D9" s="43">
        <v>2088937</v>
      </c>
      <c r="E9" s="43">
        <v>2132805</v>
      </c>
      <c r="F9" s="43">
        <v>2175458</v>
      </c>
    </row>
    <row r="10" spans="1:6" ht="18" customHeight="1" x14ac:dyDescent="0.25">
      <c r="A10" s="42" t="s">
        <v>59</v>
      </c>
      <c r="B10" s="43">
        <v>1594786</v>
      </c>
      <c r="C10" s="43">
        <v>1672215</v>
      </c>
      <c r="D10" s="43">
        <v>1779237</v>
      </c>
      <c r="E10" s="43">
        <v>1814602</v>
      </c>
      <c r="F10" s="43">
        <v>1852935</v>
      </c>
    </row>
    <row r="11" spans="1:6" ht="18" customHeight="1" x14ac:dyDescent="0.25">
      <c r="A11" s="42" t="s">
        <v>60</v>
      </c>
      <c r="B11" s="43">
        <v>1956115</v>
      </c>
      <c r="C11" s="43">
        <v>1140215</v>
      </c>
      <c r="D11" s="43">
        <v>1213189</v>
      </c>
      <c r="E11" s="43">
        <v>1273848</v>
      </c>
      <c r="F11" s="43">
        <v>1329898</v>
      </c>
    </row>
    <row r="12" spans="1:6" ht="18" customHeight="1" x14ac:dyDescent="0.25">
      <c r="A12" s="42" t="s">
        <v>61</v>
      </c>
      <c r="B12" s="43">
        <v>826497</v>
      </c>
      <c r="C12" s="43">
        <v>867822</v>
      </c>
      <c r="D12" s="43">
        <v>923363</v>
      </c>
      <c r="E12" s="43">
        <v>969531</v>
      </c>
      <c r="F12" s="43">
        <v>1012190</v>
      </c>
    </row>
    <row r="13" spans="1:6" ht="18" customHeight="1" x14ac:dyDescent="0.25">
      <c r="A13" s="42" t="s">
        <v>62</v>
      </c>
      <c r="B13" s="43">
        <v>1061782</v>
      </c>
      <c r="C13" s="43">
        <v>1443812</v>
      </c>
      <c r="D13" s="43">
        <v>1700000</v>
      </c>
      <c r="E13" s="43">
        <v>1566000</v>
      </c>
      <c r="F13" s="43">
        <v>1624000</v>
      </c>
    </row>
    <row r="14" spans="1:6" ht="20.25" customHeight="1" x14ac:dyDescent="0.25">
      <c r="A14" s="42" t="s">
        <v>63</v>
      </c>
      <c r="B14" s="43">
        <v>83785.23</v>
      </c>
      <c r="C14" s="43">
        <v>97696</v>
      </c>
      <c r="D14" s="43">
        <v>79630</v>
      </c>
      <c r="E14" s="43">
        <v>81302</v>
      </c>
      <c r="F14" s="43">
        <v>82928</v>
      </c>
    </row>
    <row r="15" spans="1:6" ht="18" customHeight="1" x14ac:dyDescent="0.25">
      <c r="A15" s="40" t="s">
        <v>64</v>
      </c>
      <c r="B15" s="41">
        <v>2268126.15</v>
      </c>
      <c r="C15" s="41">
        <v>1827724</v>
      </c>
      <c r="D15" s="41">
        <v>2201319</v>
      </c>
      <c r="E15" s="41">
        <v>2250983</v>
      </c>
      <c r="F15" s="41">
        <v>2302318</v>
      </c>
    </row>
    <row r="16" spans="1:6" ht="18" customHeight="1" x14ac:dyDescent="0.25">
      <c r="A16" s="42" t="s">
        <v>65</v>
      </c>
      <c r="B16" s="43">
        <v>2268126.15</v>
      </c>
      <c r="C16" s="43">
        <v>1827724</v>
      </c>
      <c r="D16" s="43">
        <v>2201319</v>
      </c>
      <c r="E16" s="43">
        <v>2250983</v>
      </c>
      <c r="F16" s="43">
        <v>2302318</v>
      </c>
    </row>
    <row r="17" spans="1:6" ht="18" customHeight="1" x14ac:dyDescent="0.25">
      <c r="A17" s="40" t="s">
        <v>66</v>
      </c>
      <c r="B17" s="41">
        <v>46314082.659999996</v>
      </c>
      <c r="C17" s="41">
        <v>17715535</v>
      </c>
      <c r="D17" s="41">
        <v>18622095</v>
      </c>
      <c r="E17" s="41">
        <v>19015854</v>
      </c>
      <c r="F17" s="41">
        <v>19411500</v>
      </c>
    </row>
    <row r="18" spans="1:6" ht="21" customHeight="1" x14ac:dyDescent="0.25">
      <c r="A18" s="42" t="s">
        <v>67</v>
      </c>
      <c r="B18" s="43">
        <v>32088.26</v>
      </c>
      <c r="C18" s="43">
        <v>32000</v>
      </c>
      <c r="D18" s="43">
        <v>32000</v>
      </c>
      <c r="E18" s="43">
        <v>32672</v>
      </c>
      <c r="F18" s="43">
        <v>33326</v>
      </c>
    </row>
    <row r="19" spans="1:6" ht="18" customHeight="1" x14ac:dyDescent="0.25">
      <c r="A19" s="42" t="s">
        <v>68</v>
      </c>
      <c r="B19" s="43">
        <v>1685202.69</v>
      </c>
      <c r="C19" s="43">
        <v>1914000</v>
      </c>
      <c r="D19" s="43">
        <v>2191000</v>
      </c>
      <c r="E19" s="43">
        <v>2240651</v>
      </c>
      <c r="F19" s="43">
        <v>2289945</v>
      </c>
    </row>
    <row r="20" spans="1:6" ht="18" customHeight="1" x14ac:dyDescent="0.25">
      <c r="A20" s="42" t="s">
        <v>69</v>
      </c>
      <c r="B20" s="43">
        <v>10443.25</v>
      </c>
      <c r="C20" s="43">
        <v>14867</v>
      </c>
      <c r="D20" s="43">
        <v>15000</v>
      </c>
      <c r="E20" s="43">
        <v>15315</v>
      </c>
      <c r="F20" s="43">
        <v>15621</v>
      </c>
    </row>
    <row r="21" spans="1:6" ht="18" customHeight="1" x14ac:dyDescent="0.25">
      <c r="A21" s="42" t="s">
        <v>70</v>
      </c>
      <c r="B21" s="43">
        <v>236253.62</v>
      </c>
      <c r="C21" s="43">
        <v>455798</v>
      </c>
      <c r="D21" s="43">
        <v>397695</v>
      </c>
      <c r="E21" s="43">
        <v>399783</v>
      </c>
      <c r="F21" s="43">
        <v>407729</v>
      </c>
    </row>
    <row r="22" spans="1:6" ht="20.25" customHeight="1" x14ac:dyDescent="0.25">
      <c r="A22" s="42" t="s">
        <v>71</v>
      </c>
      <c r="B22" s="43">
        <v>44348037.630000003</v>
      </c>
      <c r="C22" s="43">
        <v>15275719</v>
      </c>
      <c r="D22" s="43">
        <v>15971800</v>
      </c>
      <c r="E22" s="43">
        <v>16312526</v>
      </c>
      <c r="F22" s="43">
        <v>16649674</v>
      </c>
    </row>
    <row r="23" spans="1:6" ht="18" customHeight="1" x14ac:dyDescent="0.25">
      <c r="A23" s="42" t="s">
        <v>72</v>
      </c>
      <c r="B23" s="43">
        <v>2057.21</v>
      </c>
      <c r="C23" s="43">
        <v>23151</v>
      </c>
      <c r="D23" s="43">
        <v>14600</v>
      </c>
      <c r="E23" s="43">
        <v>14907</v>
      </c>
      <c r="F23" s="43">
        <v>15205</v>
      </c>
    </row>
    <row r="24" spans="1:6" ht="18" customHeight="1" x14ac:dyDescent="0.25">
      <c r="A24" s="40" t="s">
        <v>73</v>
      </c>
      <c r="B24" s="41">
        <v>47108773.759999998</v>
      </c>
      <c r="C24" s="41">
        <v>49570114</v>
      </c>
      <c r="D24" s="41">
        <v>64767198</v>
      </c>
      <c r="E24" s="41">
        <v>51050354</v>
      </c>
      <c r="F24" s="41">
        <v>49950507</v>
      </c>
    </row>
    <row r="25" spans="1:6" ht="18" customHeight="1" x14ac:dyDescent="0.25">
      <c r="A25" s="42" t="s">
        <v>74</v>
      </c>
      <c r="B25" s="43">
        <v>24691.47</v>
      </c>
      <c r="C25" s="43">
        <v>178962</v>
      </c>
      <c r="D25" s="43">
        <v>376810</v>
      </c>
      <c r="E25" s="43">
        <v>134741</v>
      </c>
      <c r="F25" s="43">
        <v>27448</v>
      </c>
    </row>
    <row r="26" spans="1:6" ht="18" customHeight="1" x14ac:dyDescent="0.25">
      <c r="A26" s="42" t="s">
        <v>75</v>
      </c>
      <c r="B26" s="43">
        <v>3265752.39</v>
      </c>
      <c r="C26" s="43">
        <v>5376864</v>
      </c>
      <c r="D26" s="43">
        <v>8796989</v>
      </c>
      <c r="E26" s="43">
        <v>4228971</v>
      </c>
      <c r="F26" s="43">
        <v>4313551</v>
      </c>
    </row>
    <row r="27" spans="1:6" ht="18" customHeight="1" x14ac:dyDescent="0.25">
      <c r="A27" s="42" t="s">
        <v>76</v>
      </c>
      <c r="B27" s="43">
        <v>28309392.440000001</v>
      </c>
      <c r="C27" s="43">
        <v>32466534</v>
      </c>
      <c r="D27" s="43">
        <v>36811260</v>
      </c>
      <c r="E27" s="43">
        <v>37628734</v>
      </c>
      <c r="F27" s="43">
        <v>38377833</v>
      </c>
    </row>
    <row r="28" spans="1:6" ht="18" customHeight="1" x14ac:dyDescent="0.25">
      <c r="A28" s="42" t="s">
        <v>77</v>
      </c>
      <c r="B28" s="43">
        <v>8788577.5899999999</v>
      </c>
      <c r="C28" s="43">
        <v>3163178</v>
      </c>
      <c r="D28" s="43">
        <v>2911876</v>
      </c>
      <c r="E28" s="43">
        <v>2872653</v>
      </c>
      <c r="F28" s="43">
        <v>2930206</v>
      </c>
    </row>
    <row r="29" spans="1:6" ht="18" customHeight="1" x14ac:dyDescent="0.25">
      <c r="A29" s="42" t="s">
        <v>78</v>
      </c>
      <c r="B29" s="43">
        <v>1266206.3999999999</v>
      </c>
      <c r="C29" s="43">
        <v>5339974</v>
      </c>
      <c r="D29" s="43">
        <v>14249652</v>
      </c>
      <c r="E29" s="43">
        <v>4295876</v>
      </c>
      <c r="F29" s="43">
        <v>2673284</v>
      </c>
    </row>
    <row r="30" spans="1:6" ht="18" customHeight="1" x14ac:dyDescent="0.25">
      <c r="A30" s="42" t="s">
        <v>79</v>
      </c>
      <c r="B30" s="43">
        <v>2766335.64</v>
      </c>
      <c r="C30" s="43">
        <v>2158206</v>
      </c>
      <c r="D30" s="43">
        <v>1620611</v>
      </c>
      <c r="E30" s="43">
        <v>1889379</v>
      </c>
      <c r="F30" s="43">
        <v>1628185</v>
      </c>
    </row>
    <row r="31" spans="1:6" ht="18" customHeight="1" x14ac:dyDescent="0.25">
      <c r="A31" s="42" t="s">
        <v>80</v>
      </c>
      <c r="B31" s="43">
        <v>2687817.83</v>
      </c>
      <c r="C31" s="43">
        <v>886396</v>
      </c>
      <c r="D31" s="43">
        <v>0</v>
      </c>
      <c r="E31" s="43">
        <v>0</v>
      </c>
      <c r="F31" s="43">
        <v>0</v>
      </c>
    </row>
    <row r="32" spans="1:6" ht="18" customHeight="1" x14ac:dyDescent="0.25">
      <c r="A32" s="40" t="s">
        <v>81</v>
      </c>
      <c r="B32" s="41">
        <v>154503.45000000001</v>
      </c>
      <c r="C32" s="41">
        <v>124534</v>
      </c>
      <c r="D32" s="41">
        <v>120167</v>
      </c>
      <c r="E32" s="41">
        <v>125904</v>
      </c>
      <c r="F32" s="41">
        <v>128420</v>
      </c>
    </row>
    <row r="33" spans="1:6" ht="18" customHeight="1" x14ac:dyDescent="0.25">
      <c r="A33" s="42" t="s">
        <v>82</v>
      </c>
      <c r="B33" s="43">
        <v>154503.45000000001</v>
      </c>
      <c r="C33" s="43">
        <v>124534</v>
      </c>
      <c r="D33" s="43">
        <v>120167</v>
      </c>
      <c r="E33" s="43">
        <v>125904</v>
      </c>
      <c r="F33" s="43">
        <v>128420</v>
      </c>
    </row>
    <row r="34" spans="1:6" ht="21" customHeight="1" x14ac:dyDescent="0.25">
      <c r="A34" s="40" t="s">
        <v>83</v>
      </c>
      <c r="B34" s="41">
        <v>72776.97</v>
      </c>
      <c r="C34" s="41">
        <v>117097</v>
      </c>
      <c r="D34" s="41">
        <v>129538</v>
      </c>
      <c r="E34" s="41">
        <v>136919</v>
      </c>
      <c r="F34" s="41">
        <v>139797</v>
      </c>
    </row>
    <row r="35" spans="1:6" ht="18" customHeight="1" x14ac:dyDescent="0.25">
      <c r="A35" s="42" t="s">
        <v>84</v>
      </c>
      <c r="B35" s="43">
        <v>3571.63</v>
      </c>
      <c r="C35" s="43">
        <v>10000</v>
      </c>
      <c r="D35" s="43">
        <v>10000</v>
      </c>
      <c r="E35" s="43">
        <v>16598</v>
      </c>
      <c r="F35" s="43">
        <v>16930</v>
      </c>
    </row>
    <row r="36" spans="1:6" ht="18" customHeight="1" x14ac:dyDescent="0.25">
      <c r="A36" s="42" t="s">
        <v>85</v>
      </c>
      <c r="B36" s="43">
        <v>15492.95</v>
      </c>
      <c r="C36" s="43">
        <v>36572</v>
      </c>
      <c r="D36" s="43">
        <v>40282</v>
      </c>
      <c r="E36" s="43">
        <v>39224</v>
      </c>
      <c r="F36" s="43">
        <v>40080</v>
      </c>
    </row>
    <row r="37" spans="1:6" ht="18" customHeight="1" x14ac:dyDescent="0.25">
      <c r="A37" s="42" t="s">
        <v>86</v>
      </c>
      <c r="B37" s="43">
        <v>50032.03</v>
      </c>
      <c r="C37" s="43">
        <v>67400</v>
      </c>
      <c r="D37" s="43">
        <v>76131</v>
      </c>
      <c r="E37" s="43">
        <v>77906</v>
      </c>
      <c r="F37" s="43">
        <v>79532</v>
      </c>
    </row>
    <row r="38" spans="1:6" ht="18" customHeight="1" x14ac:dyDescent="0.25">
      <c r="A38" s="42" t="s">
        <v>87</v>
      </c>
      <c r="B38" s="43">
        <v>3680.36</v>
      </c>
      <c r="C38" s="43">
        <v>3125</v>
      </c>
      <c r="D38" s="43">
        <v>3125</v>
      </c>
      <c r="E38" s="43">
        <v>3191</v>
      </c>
      <c r="F38" s="43">
        <v>3255</v>
      </c>
    </row>
    <row r="39" spans="1:6" ht="19.5" customHeight="1" x14ac:dyDescent="0.25"/>
    <row r="40" spans="1:6" ht="28.5" customHeight="1" x14ac:dyDescent="0.25">
      <c r="A40" s="38" t="s">
        <v>27</v>
      </c>
      <c r="B40" s="39" t="s">
        <v>53</v>
      </c>
      <c r="C40" s="39" t="s">
        <v>46</v>
      </c>
      <c r="D40" s="39" t="s">
        <v>47</v>
      </c>
      <c r="E40" s="39" t="s">
        <v>54</v>
      </c>
      <c r="F40" s="39" t="s">
        <v>55</v>
      </c>
    </row>
    <row r="41" spans="1:6" ht="16.5" customHeight="1" x14ac:dyDescent="0.25">
      <c r="A41" s="40" t="s">
        <v>1</v>
      </c>
      <c r="B41" s="41">
        <v>113445060.09</v>
      </c>
      <c r="C41" s="41">
        <v>96884297</v>
      </c>
      <c r="D41" s="41">
        <v>122031811</v>
      </c>
      <c r="E41" s="41">
        <v>103740696</v>
      </c>
      <c r="F41" s="41">
        <v>101215008</v>
      </c>
    </row>
    <row r="42" spans="1:6" ht="18" customHeight="1" x14ac:dyDescent="0.25">
      <c r="A42" s="40" t="s">
        <v>56</v>
      </c>
      <c r="B42" s="41">
        <v>19189458.82</v>
      </c>
      <c r="C42" s="41">
        <v>26309146</v>
      </c>
      <c r="D42" s="41">
        <v>34243510</v>
      </c>
      <c r="E42" s="41">
        <v>31160682</v>
      </c>
      <c r="F42" s="41">
        <v>29282466</v>
      </c>
    </row>
    <row r="43" spans="1:6" ht="18" customHeight="1" x14ac:dyDescent="0.25">
      <c r="A43" s="42" t="s">
        <v>57</v>
      </c>
      <c r="B43" s="43">
        <v>11931749.74</v>
      </c>
      <c r="C43" s="43">
        <v>19124099</v>
      </c>
      <c r="D43" s="43">
        <v>26659154</v>
      </c>
      <c r="E43" s="43">
        <v>23322594</v>
      </c>
      <c r="F43" s="43">
        <v>21205057</v>
      </c>
    </row>
    <row r="44" spans="1:6" ht="18" customHeight="1" x14ac:dyDescent="0.25">
      <c r="A44" s="42" t="s">
        <v>58</v>
      </c>
      <c r="B44" s="43">
        <v>1900224.65</v>
      </c>
      <c r="C44" s="43">
        <v>1963287</v>
      </c>
      <c r="D44" s="43">
        <v>2088937</v>
      </c>
      <c r="E44" s="43">
        <v>2132805</v>
      </c>
      <c r="F44" s="43">
        <v>2175458</v>
      </c>
    </row>
    <row r="45" spans="1:6" ht="18" customHeight="1" x14ac:dyDescent="0.25">
      <c r="A45" s="42" t="s">
        <v>59</v>
      </c>
      <c r="B45" s="43">
        <v>1590316.48</v>
      </c>
      <c r="C45" s="43">
        <v>1672215</v>
      </c>
      <c r="D45" s="43">
        <v>1779237</v>
      </c>
      <c r="E45" s="43">
        <v>1814602</v>
      </c>
      <c r="F45" s="43">
        <v>1852935</v>
      </c>
    </row>
    <row r="46" spans="1:6" ht="18" customHeight="1" x14ac:dyDescent="0.25">
      <c r="A46" s="42" t="s">
        <v>60</v>
      </c>
      <c r="B46" s="43">
        <v>1554854.12</v>
      </c>
      <c r="C46" s="43">
        <v>1140215</v>
      </c>
      <c r="D46" s="43">
        <v>1213189</v>
      </c>
      <c r="E46" s="43">
        <v>1273848</v>
      </c>
      <c r="F46" s="43">
        <v>1329898</v>
      </c>
    </row>
    <row r="47" spans="1:6" ht="18" customHeight="1" x14ac:dyDescent="0.25">
      <c r="A47" s="42" t="s">
        <v>61</v>
      </c>
      <c r="B47" s="43">
        <v>826497</v>
      </c>
      <c r="C47" s="43">
        <v>867822</v>
      </c>
      <c r="D47" s="43">
        <v>923363</v>
      </c>
      <c r="E47" s="43">
        <v>969531</v>
      </c>
      <c r="F47" s="43">
        <v>1012190</v>
      </c>
    </row>
    <row r="48" spans="1:6" ht="18" customHeight="1" x14ac:dyDescent="0.25">
      <c r="A48" s="42" t="s">
        <v>62</v>
      </c>
      <c r="B48" s="43">
        <v>1321168.3999999999</v>
      </c>
      <c r="C48" s="43">
        <v>1443812</v>
      </c>
      <c r="D48" s="43">
        <v>1500000</v>
      </c>
      <c r="E48" s="43">
        <v>1566000</v>
      </c>
      <c r="F48" s="43">
        <v>1624000</v>
      </c>
    </row>
    <row r="49" spans="1:6" ht="21" customHeight="1" x14ac:dyDescent="0.25">
      <c r="A49" s="42" t="s">
        <v>63</v>
      </c>
      <c r="B49" s="43">
        <v>64648.43</v>
      </c>
      <c r="C49" s="43">
        <v>97696</v>
      </c>
      <c r="D49" s="43">
        <v>79630</v>
      </c>
      <c r="E49" s="43">
        <v>81302</v>
      </c>
      <c r="F49" s="43">
        <v>82928</v>
      </c>
    </row>
    <row r="50" spans="1:6" ht="18" customHeight="1" x14ac:dyDescent="0.25">
      <c r="A50" s="40" t="s">
        <v>64</v>
      </c>
      <c r="B50" s="41">
        <v>2104418.19</v>
      </c>
      <c r="C50" s="41">
        <v>2636591</v>
      </c>
      <c r="D50" s="41">
        <v>2420836</v>
      </c>
      <c r="E50" s="41">
        <v>2250983</v>
      </c>
      <c r="F50" s="41">
        <v>2302318</v>
      </c>
    </row>
    <row r="51" spans="1:6" ht="18" customHeight="1" x14ac:dyDescent="0.25">
      <c r="A51" s="42" t="s">
        <v>65</v>
      </c>
      <c r="B51" s="43">
        <v>2104418.19</v>
      </c>
      <c r="C51" s="43">
        <v>2636591</v>
      </c>
      <c r="D51" s="43">
        <v>2420836</v>
      </c>
      <c r="E51" s="43">
        <v>2250983</v>
      </c>
      <c r="F51" s="43">
        <v>2302318</v>
      </c>
    </row>
    <row r="52" spans="1:6" ht="18" customHeight="1" x14ac:dyDescent="0.25">
      <c r="A52" s="40" t="s">
        <v>66</v>
      </c>
      <c r="B52" s="41">
        <v>45044093.729999997</v>
      </c>
      <c r="C52" s="41">
        <v>18439014</v>
      </c>
      <c r="D52" s="41">
        <v>20032255</v>
      </c>
      <c r="E52" s="41">
        <v>19015854</v>
      </c>
      <c r="F52" s="41">
        <v>19411500</v>
      </c>
    </row>
    <row r="53" spans="1:6" ht="20.25" customHeight="1" x14ac:dyDescent="0.25">
      <c r="A53" s="42" t="s">
        <v>67</v>
      </c>
      <c r="B53" s="43">
        <v>17730.04</v>
      </c>
      <c r="C53" s="43">
        <v>32000</v>
      </c>
      <c r="D53" s="43">
        <v>32000</v>
      </c>
      <c r="E53" s="43">
        <v>32672</v>
      </c>
      <c r="F53" s="43">
        <v>33326</v>
      </c>
    </row>
    <row r="54" spans="1:6" ht="18" customHeight="1" x14ac:dyDescent="0.25">
      <c r="A54" s="42" t="s">
        <v>68</v>
      </c>
      <c r="B54" s="43">
        <v>1722420.99</v>
      </c>
      <c r="C54" s="43">
        <v>1930794</v>
      </c>
      <c r="D54" s="43">
        <v>2196000</v>
      </c>
      <c r="E54" s="43">
        <v>2240651</v>
      </c>
      <c r="F54" s="43">
        <v>2289945</v>
      </c>
    </row>
    <row r="55" spans="1:6" ht="18" customHeight="1" x14ac:dyDescent="0.25">
      <c r="A55" s="42" t="s">
        <v>69</v>
      </c>
      <c r="B55" s="43">
        <v>10443.25</v>
      </c>
      <c r="C55" s="43">
        <v>15000</v>
      </c>
      <c r="D55" s="43">
        <v>15000</v>
      </c>
      <c r="E55" s="43">
        <v>15315</v>
      </c>
      <c r="F55" s="43">
        <v>15621</v>
      </c>
    </row>
    <row r="56" spans="1:6" ht="18" customHeight="1" x14ac:dyDescent="0.25">
      <c r="A56" s="42" t="s">
        <v>70</v>
      </c>
      <c r="B56" s="43">
        <v>232362.26</v>
      </c>
      <c r="C56" s="43">
        <v>420108</v>
      </c>
      <c r="D56" s="43">
        <v>393369</v>
      </c>
      <c r="E56" s="43">
        <v>399783</v>
      </c>
      <c r="F56" s="43">
        <v>407729</v>
      </c>
    </row>
    <row r="57" spans="1:6" ht="21" customHeight="1" x14ac:dyDescent="0.25">
      <c r="A57" s="42" t="s">
        <v>71</v>
      </c>
      <c r="B57" s="43">
        <v>43048626.18</v>
      </c>
      <c r="C57" s="43">
        <v>16026512</v>
      </c>
      <c r="D57" s="43">
        <v>17381286</v>
      </c>
      <c r="E57" s="43">
        <v>16312526</v>
      </c>
      <c r="F57" s="43">
        <v>16649674</v>
      </c>
    </row>
    <row r="58" spans="1:6" ht="18" customHeight="1" x14ac:dyDescent="0.25">
      <c r="A58" s="42" t="s">
        <v>72</v>
      </c>
      <c r="B58" s="43">
        <v>12511.01</v>
      </c>
      <c r="C58" s="43">
        <v>14600</v>
      </c>
      <c r="D58" s="43">
        <v>14600</v>
      </c>
      <c r="E58" s="43">
        <v>14907</v>
      </c>
      <c r="F58" s="43">
        <v>15205</v>
      </c>
    </row>
    <row r="59" spans="1:6" ht="18" customHeight="1" x14ac:dyDescent="0.25">
      <c r="A59" s="40" t="s">
        <v>73</v>
      </c>
      <c r="B59" s="41">
        <v>46751462.649999999</v>
      </c>
      <c r="C59" s="41">
        <v>49169608</v>
      </c>
      <c r="D59" s="41">
        <v>65076146</v>
      </c>
      <c r="E59" s="41">
        <v>51050354</v>
      </c>
      <c r="F59" s="41">
        <v>49950507</v>
      </c>
    </row>
    <row r="60" spans="1:6" ht="18" customHeight="1" x14ac:dyDescent="0.25">
      <c r="A60" s="42" t="s">
        <v>74</v>
      </c>
      <c r="B60" s="43">
        <v>32535.49</v>
      </c>
      <c r="C60" s="43">
        <v>171250</v>
      </c>
      <c r="D60" s="43">
        <v>376810</v>
      </c>
      <c r="E60" s="43">
        <v>134741</v>
      </c>
      <c r="F60" s="43">
        <v>27448</v>
      </c>
    </row>
    <row r="61" spans="1:6" ht="18" customHeight="1" x14ac:dyDescent="0.25">
      <c r="A61" s="42" t="s">
        <v>75</v>
      </c>
      <c r="B61" s="43">
        <v>3186480.96</v>
      </c>
      <c r="C61" s="43">
        <v>5199000</v>
      </c>
      <c r="D61" s="43">
        <v>8796989</v>
      </c>
      <c r="E61" s="43">
        <v>4228971</v>
      </c>
      <c r="F61" s="43">
        <v>4313551</v>
      </c>
    </row>
    <row r="62" spans="1:6" ht="18" customHeight="1" x14ac:dyDescent="0.25">
      <c r="A62" s="42" t="s">
        <v>76</v>
      </c>
      <c r="B62" s="43">
        <v>28250010.859999999</v>
      </c>
      <c r="C62" s="43">
        <v>32468007</v>
      </c>
      <c r="D62" s="43">
        <v>36811260</v>
      </c>
      <c r="E62" s="43">
        <v>37628734</v>
      </c>
      <c r="F62" s="43">
        <v>38377833</v>
      </c>
    </row>
    <row r="63" spans="1:6" ht="18" customHeight="1" x14ac:dyDescent="0.25">
      <c r="A63" s="42" t="s">
        <v>77</v>
      </c>
      <c r="B63" s="43">
        <v>9166875.0999999996</v>
      </c>
      <c r="C63" s="43">
        <v>3232121</v>
      </c>
      <c r="D63" s="43">
        <v>2912463</v>
      </c>
      <c r="E63" s="43">
        <v>2872653</v>
      </c>
      <c r="F63" s="43">
        <v>2930206</v>
      </c>
    </row>
    <row r="64" spans="1:6" ht="18" customHeight="1" x14ac:dyDescent="0.25">
      <c r="A64" s="42" t="s">
        <v>78</v>
      </c>
      <c r="B64" s="43">
        <v>1089513.1599999999</v>
      </c>
      <c r="C64" s="43">
        <v>5531390</v>
      </c>
      <c r="D64" s="43">
        <v>14249652</v>
      </c>
      <c r="E64" s="43">
        <v>4295876</v>
      </c>
      <c r="F64" s="43">
        <v>2673284</v>
      </c>
    </row>
    <row r="65" spans="1:6" ht="18" customHeight="1" x14ac:dyDescent="0.25">
      <c r="A65" s="42" t="s">
        <v>79</v>
      </c>
      <c r="B65" s="43">
        <v>2712813.49</v>
      </c>
      <c r="C65" s="43">
        <v>2290840</v>
      </c>
      <c r="D65" s="43">
        <v>1928972</v>
      </c>
      <c r="E65" s="43">
        <v>1889379</v>
      </c>
      <c r="F65" s="43">
        <v>1628185</v>
      </c>
    </row>
    <row r="66" spans="1:6" ht="18" customHeight="1" x14ac:dyDescent="0.25">
      <c r="A66" s="42" t="s">
        <v>80</v>
      </c>
      <c r="B66" s="43">
        <v>2313233.59</v>
      </c>
      <c r="C66" s="43">
        <v>277000</v>
      </c>
      <c r="D66" s="43">
        <v>0</v>
      </c>
      <c r="E66" s="43">
        <v>0</v>
      </c>
      <c r="F66" s="43">
        <v>0</v>
      </c>
    </row>
    <row r="67" spans="1:6" ht="18" customHeight="1" x14ac:dyDescent="0.25">
      <c r="A67" s="40" t="s">
        <v>81</v>
      </c>
      <c r="B67" s="41">
        <v>148761.62</v>
      </c>
      <c r="C67" s="41">
        <v>136596</v>
      </c>
      <c r="D67" s="41">
        <v>123269</v>
      </c>
      <c r="E67" s="41">
        <v>125904</v>
      </c>
      <c r="F67" s="41">
        <v>128420</v>
      </c>
    </row>
    <row r="68" spans="1:6" ht="18" customHeight="1" x14ac:dyDescent="0.25">
      <c r="A68" s="42" t="s">
        <v>82</v>
      </c>
      <c r="B68" s="43">
        <v>148761.62</v>
      </c>
      <c r="C68" s="43">
        <v>136596</v>
      </c>
      <c r="D68" s="43">
        <v>123269</v>
      </c>
      <c r="E68" s="43">
        <v>125904</v>
      </c>
      <c r="F68" s="43">
        <v>128420</v>
      </c>
    </row>
    <row r="69" spans="1:6" ht="20.25" customHeight="1" x14ac:dyDescent="0.25">
      <c r="A69" s="40" t="s">
        <v>83</v>
      </c>
      <c r="B69" s="41">
        <v>206865.08</v>
      </c>
      <c r="C69" s="41">
        <v>193342</v>
      </c>
      <c r="D69" s="41">
        <v>135795</v>
      </c>
      <c r="E69" s="41">
        <v>136919</v>
      </c>
      <c r="F69" s="41">
        <v>139797</v>
      </c>
    </row>
    <row r="70" spans="1:6" ht="18" customHeight="1" x14ac:dyDescent="0.25">
      <c r="A70" s="42" t="s">
        <v>84</v>
      </c>
      <c r="B70" s="43">
        <v>6866.28</v>
      </c>
      <c r="C70" s="43">
        <v>16257</v>
      </c>
      <c r="D70" s="43">
        <v>16257</v>
      </c>
      <c r="E70" s="43">
        <v>16598</v>
      </c>
      <c r="F70" s="43">
        <v>16930</v>
      </c>
    </row>
    <row r="71" spans="1:6" ht="18" customHeight="1" x14ac:dyDescent="0.25">
      <c r="A71" s="42" t="s">
        <v>85</v>
      </c>
      <c r="B71" s="43">
        <v>39182.800000000003</v>
      </c>
      <c r="C71" s="43">
        <v>96569</v>
      </c>
      <c r="D71" s="43">
        <v>40282</v>
      </c>
      <c r="E71" s="43">
        <v>39224</v>
      </c>
      <c r="F71" s="43">
        <v>40080</v>
      </c>
    </row>
    <row r="72" spans="1:6" ht="18" customHeight="1" x14ac:dyDescent="0.25">
      <c r="A72" s="42" t="s">
        <v>86</v>
      </c>
      <c r="B72" s="43">
        <v>157135.64000000001</v>
      </c>
      <c r="C72" s="43">
        <v>77391</v>
      </c>
      <c r="D72" s="43">
        <v>76131</v>
      </c>
      <c r="E72" s="43">
        <v>77906</v>
      </c>
      <c r="F72" s="43">
        <v>79532</v>
      </c>
    </row>
    <row r="73" spans="1:6" ht="18" customHeight="1" x14ac:dyDescent="0.25">
      <c r="A73" s="42" t="s">
        <v>87</v>
      </c>
      <c r="B73" s="43">
        <v>3680.36</v>
      </c>
      <c r="C73" s="43">
        <v>3125</v>
      </c>
      <c r="D73" s="43">
        <v>3125</v>
      </c>
      <c r="E73" s="43">
        <v>3191</v>
      </c>
      <c r="F73" s="43">
        <v>3255</v>
      </c>
    </row>
  </sheetData>
  <mergeCells count="2">
    <mergeCell ref="A3:F3"/>
    <mergeCell ref="A1:F1"/>
  </mergeCells>
  <pageMargins left="0.78740155696868896" right="0.59055119752883911" top="0.59055119752883911" bottom="0.59055119752883911" header="0.3" footer="0.3"/>
  <pageSetup paperSize="9" fitToHeight="0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F9A-F0F1-4B8D-A0F0-09514BE02AF9}">
  <sheetPr>
    <outlinePr summaryBelow="0"/>
    <pageSetUpPr fitToPage="1"/>
  </sheetPr>
  <dimension ref="A1:H10"/>
  <sheetViews>
    <sheetView showGridLines="0" workbookViewId="0">
      <selection activeCell="A3" sqref="A3:H3"/>
    </sheetView>
  </sheetViews>
  <sheetFormatPr defaultRowHeight="15" x14ac:dyDescent="0.25"/>
  <cols>
    <col min="1" max="1" width="7" style="37" customWidth="1"/>
    <col min="2" max="2" width="7.42578125" style="37" customWidth="1"/>
    <col min="3" max="3" width="35" style="37" customWidth="1"/>
    <col min="4" max="4" width="18.28515625" style="37" customWidth="1"/>
    <col min="5" max="8" width="18.42578125" style="37" customWidth="1"/>
    <col min="9" max="256" width="9.140625" style="37"/>
    <col min="257" max="257" width="7" style="37" customWidth="1"/>
    <col min="258" max="258" width="7.42578125" style="37" customWidth="1"/>
    <col min="259" max="259" width="35" style="37" customWidth="1"/>
    <col min="260" max="260" width="18.28515625" style="37" customWidth="1"/>
    <col min="261" max="264" width="18.42578125" style="37" customWidth="1"/>
    <col min="265" max="512" width="9.140625" style="37"/>
    <col min="513" max="513" width="7" style="37" customWidth="1"/>
    <col min="514" max="514" width="7.42578125" style="37" customWidth="1"/>
    <col min="515" max="515" width="35" style="37" customWidth="1"/>
    <col min="516" max="516" width="18.28515625" style="37" customWidth="1"/>
    <col min="517" max="520" width="18.42578125" style="37" customWidth="1"/>
    <col min="521" max="768" width="9.140625" style="37"/>
    <col min="769" max="769" width="7" style="37" customWidth="1"/>
    <col min="770" max="770" width="7.42578125" style="37" customWidth="1"/>
    <col min="771" max="771" width="35" style="37" customWidth="1"/>
    <col min="772" max="772" width="18.28515625" style="37" customWidth="1"/>
    <col min="773" max="776" width="18.42578125" style="37" customWidth="1"/>
    <col min="777" max="1024" width="9.140625" style="37"/>
    <col min="1025" max="1025" width="7" style="37" customWidth="1"/>
    <col min="1026" max="1026" width="7.42578125" style="37" customWidth="1"/>
    <col min="1027" max="1027" width="35" style="37" customWidth="1"/>
    <col min="1028" max="1028" width="18.28515625" style="37" customWidth="1"/>
    <col min="1029" max="1032" width="18.42578125" style="37" customWidth="1"/>
    <col min="1033" max="1280" width="9.140625" style="37"/>
    <col min="1281" max="1281" width="7" style="37" customWidth="1"/>
    <col min="1282" max="1282" width="7.42578125" style="37" customWidth="1"/>
    <col min="1283" max="1283" width="35" style="37" customWidth="1"/>
    <col min="1284" max="1284" width="18.28515625" style="37" customWidth="1"/>
    <col min="1285" max="1288" width="18.42578125" style="37" customWidth="1"/>
    <col min="1289" max="1536" width="9.140625" style="37"/>
    <col min="1537" max="1537" width="7" style="37" customWidth="1"/>
    <col min="1538" max="1538" width="7.42578125" style="37" customWidth="1"/>
    <col min="1539" max="1539" width="35" style="37" customWidth="1"/>
    <col min="1540" max="1540" width="18.28515625" style="37" customWidth="1"/>
    <col min="1541" max="1544" width="18.42578125" style="37" customWidth="1"/>
    <col min="1545" max="1792" width="9.140625" style="37"/>
    <col min="1793" max="1793" width="7" style="37" customWidth="1"/>
    <col min="1794" max="1794" width="7.42578125" style="37" customWidth="1"/>
    <col min="1795" max="1795" width="35" style="37" customWidth="1"/>
    <col min="1796" max="1796" width="18.28515625" style="37" customWidth="1"/>
    <col min="1797" max="1800" width="18.42578125" style="37" customWidth="1"/>
    <col min="1801" max="2048" width="9.140625" style="37"/>
    <col min="2049" max="2049" width="7" style="37" customWidth="1"/>
    <col min="2050" max="2050" width="7.42578125" style="37" customWidth="1"/>
    <col min="2051" max="2051" width="35" style="37" customWidth="1"/>
    <col min="2052" max="2052" width="18.28515625" style="37" customWidth="1"/>
    <col min="2053" max="2056" width="18.42578125" style="37" customWidth="1"/>
    <col min="2057" max="2304" width="9.140625" style="37"/>
    <col min="2305" max="2305" width="7" style="37" customWidth="1"/>
    <col min="2306" max="2306" width="7.42578125" style="37" customWidth="1"/>
    <col min="2307" max="2307" width="35" style="37" customWidth="1"/>
    <col min="2308" max="2308" width="18.28515625" style="37" customWidth="1"/>
    <col min="2309" max="2312" width="18.42578125" style="37" customWidth="1"/>
    <col min="2313" max="2560" width="9.140625" style="37"/>
    <col min="2561" max="2561" width="7" style="37" customWidth="1"/>
    <col min="2562" max="2562" width="7.42578125" style="37" customWidth="1"/>
    <col min="2563" max="2563" width="35" style="37" customWidth="1"/>
    <col min="2564" max="2564" width="18.28515625" style="37" customWidth="1"/>
    <col min="2565" max="2568" width="18.42578125" style="37" customWidth="1"/>
    <col min="2569" max="2816" width="9.140625" style="37"/>
    <col min="2817" max="2817" width="7" style="37" customWidth="1"/>
    <col min="2818" max="2818" width="7.42578125" style="37" customWidth="1"/>
    <col min="2819" max="2819" width="35" style="37" customWidth="1"/>
    <col min="2820" max="2820" width="18.28515625" style="37" customWidth="1"/>
    <col min="2821" max="2824" width="18.42578125" style="37" customWidth="1"/>
    <col min="2825" max="3072" width="9.140625" style="37"/>
    <col min="3073" max="3073" width="7" style="37" customWidth="1"/>
    <col min="3074" max="3074" width="7.42578125" style="37" customWidth="1"/>
    <col min="3075" max="3075" width="35" style="37" customWidth="1"/>
    <col min="3076" max="3076" width="18.28515625" style="37" customWidth="1"/>
    <col min="3077" max="3080" width="18.42578125" style="37" customWidth="1"/>
    <col min="3081" max="3328" width="9.140625" style="37"/>
    <col min="3329" max="3329" width="7" style="37" customWidth="1"/>
    <col min="3330" max="3330" width="7.42578125" style="37" customWidth="1"/>
    <col min="3331" max="3331" width="35" style="37" customWidth="1"/>
    <col min="3332" max="3332" width="18.28515625" style="37" customWidth="1"/>
    <col min="3333" max="3336" width="18.42578125" style="37" customWidth="1"/>
    <col min="3337" max="3584" width="9.140625" style="37"/>
    <col min="3585" max="3585" width="7" style="37" customWidth="1"/>
    <col min="3586" max="3586" width="7.42578125" style="37" customWidth="1"/>
    <col min="3587" max="3587" width="35" style="37" customWidth="1"/>
    <col min="3588" max="3588" width="18.28515625" style="37" customWidth="1"/>
    <col min="3589" max="3592" width="18.42578125" style="37" customWidth="1"/>
    <col min="3593" max="3840" width="9.140625" style="37"/>
    <col min="3841" max="3841" width="7" style="37" customWidth="1"/>
    <col min="3842" max="3842" width="7.42578125" style="37" customWidth="1"/>
    <col min="3843" max="3843" width="35" style="37" customWidth="1"/>
    <col min="3844" max="3844" width="18.28515625" style="37" customWidth="1"/>
    <col min="3845" max="3848" width="18.42578125" style="37" customWidth="1"/>
    <col min="3849" max="4096" width="9.140625" style="37"/>
    <col min="4097" max="4097" width="7" style="37" customWidth="1"/>
    <col min="4098" max="4098" width="7.42578125" style="37" customWidth="1"/>
    <col min="4099" max="4099" width="35" style="37" customWidth="1"/>
    <col min="4100" max="4100" width="18.28515625" style="37" customWidth="1"/>
    <col min="4101" max="4104" width="18.42578125" style="37" customWidth="1"/>
    <col min="4105" max="4352" width="9.140625" style="37"/>
    <col min="4353" max="4353" width="7" style="37" customWidth="1"/>
    <col min="4354" max="4354" width="7.42578125" style="37" customWidth="1"/>
    <col min="4355" max="4355" width="35" style="37" customWidth="1"/>
    <col min="4356" max="4356" width="18.28515625" style="37" customWidth="1"/>
    <col min="4357" max="4360" width="18.42578125" style="37" customWidth="1"/>
    <col min="4361" max="4608" width="9.140625" style="37"/>
    <col min="4609" max="4609" width="7" style="37" customWidth="1"/>
    <col min="4610" max="4610" width="7.42578125" style="37" customWidth="1"/>
    <col min="4611" max="4611" width="35" style="37" customWidth="1"/>
    <col min="4612" max="4612" width="18.28515625" style="37" customWidth="1"/>
    <col min="4613" max="4616" width="18.42578125" style="37" customWidth="1"/>
    <col min="4617" max="4864" width="9.140625" style="37"/>
    <col min="4865" max="4865" width="7" style="37" customWidth="1"/>
    <col min="4866" max="4866" width="7.42578125" style="37" customWidth="1"/>
    <col min="4867" max="4867" width="35" style="37" customWidth="1"/>
    <col min="4868" max="4868" width="18.28515625" style="37" customWidth="1"/>
    <col min="4869" max="4872" width="18.42578125" style="37" customWidth="1"/>
    <col min="4873" max="5120" width="9.140625" style="37"/>
    <col min="5121" max="5121" width="7" style="37" customWidth="1"/>
    <col min="5122" max="5122" width="7.42578125" style="37" customWidth="1"/>
    <col min="5123" max="5123" width="35" style="37" customWidth="1"/>
    <col min="5124" max="5124" width="18.28515625" style="37" customWidth="1"/>
    <col min="5125" max="5128" width="18.42578125" style="37" customWidth="1"/>
    <col min="5129" max="5376" width="9.140625" style="37"/>
    <col min="5377" max="5377" width="7" style="37" customWidth="1"/>
    <col min="5378" max="5378" width="7.42578125" style="37" customWidth="1"/>
    <col min="5379" max="5379" width="35" style="37" customWidth="1"/>
    <col min="5380" max="5380" width="18.28515625" style="37" customWidth="1"/>
    <col min="5381" max="5384" width="18.42578125" style="37" customWidth="1"/>
    <col min="5385" max="5632" width="9.140625" style="37"/>
    <col min="5633" max="5633" width="7" style="37" customWidth="1"/>
    <col min="5634" max="5634" width="7.42578125" style="37" customWidth="1"/>
    <col min="5635" max="5635" width="35" style="37" customWidth="1"/>
    <col min="5636" max="5636" width="18.28515625" style="37" customWidth="1"/>
    <col min="5637" max="5640" width="18.42578125" style="37" customWidth="1"/>
    <col min="5641" max="5888" width="9.140625" style="37"/>
    <col min="5889" max="5889" width="7" style="37" customWidth="1"/>
    <col min="5890" max="5890" width="7.42578125" style="37" customWidth="1"/>
    <col min="5891" max="5891" width="35" style="37" customWidth="1"/>
    <col min="5892" max="5892" width="18.28515625" style="37" customWidth="1"/>
    <col min="5893" max="5896" width="18.42578125" style="37" customWidth="1"/>
    <col min="5897" max="6144" width="9.140625" style="37"/>
    <col min="6145" max="6145" width="7" style="37" customWidth="1"/>
    <col min="6146" max="6146" width="7.42578125" style="37" customWidth="1"/>
    <col min="6147" max="6147" width="35" style="37" customWidth="1"/>
    <col min="6148" max="6148" width="18.28515625" style="37" customWidth="1"/>
    <col min="6149" max="6152" width="18.42578125" style="37" customWidth="1"/>
    <col min="6153" max="6400" width="9.140625" style="37"/>
    <col min="6401" max="6401" width="7" style="37" customWidth="1"/>
    <col min="6402" max="6402" width="7.42578125" style="37" customWidth="1"/>
    <col min="6403" max="6403" width="35" style="37" customWidth="1"/>
    <col min="6404" max="6404" width="18.28515625" style="37" customWidth="1"/>
    <col min="6405" max="6408" width="18.42578125" style="37" customWidth="1"/>
    <col min="6409" max="6656" width="9.140625" style="37"/>
    <col min="6657" max="6657" width="7" style="37" customWidth="1"/>
    <col min="6658" max="6658" width="7.42578125" style="37" customWidth="1"/>
    <col min="6659" max="6659" width="35" style="37" customWidth="1"/>
    <col min="6660" max="6660" width="18.28515625" style="37" customWidth="1"/>
    <col min="6661" max="6664" width="18.42578125" style="37" customWidth="1"/>
    <col min="6665" max="6912" width="9.140625" style="37"/>
    <col min="6913" max="6913" width="7" style="37" customWidth="1"/>
    <col min="6914" max="6914" width="7.42578125" style="37" customWidth="1"/>
    <col min="6915" max="6915" width="35" style="37" customWidth="1"/>
    <col min="6916" max="6916" width="18.28515625" style="37" customWidth="1"/>
    <col min="6917" max="6920" width="18.42578125" style="37" customWidth="1"/>
    <col min="6921" max="7168" width="9.140625" style="37"/>
    <col min="7169" max="7169" width="7" style="37" customWidth="1"/>
    <col min="7170" max="7170" width="7.42578125" style="37" customWidth="1"/>
    <col min="7171" max="7171" width="35" style="37" customWidth="1"/>
    <col min="7172" max="7172" width="18.28515625" style="37" customWidth="1"/>
    <col min="7173" max="7176" width="18.42578125" style="37" customWidth="1"/>
    <col min="7177" max="7424" width="9.140625" style="37"/>
    <col min="7425" max="7425" width="7" style="37" customWidth="1"/>
    <col min="7426" max="7426" width="7.42578125" style="37" customWidth="1"/>
    <col min="7427" max="7427" width="35" style="37" customWidth="1"/>
    <col min="7428" max="7428" width="18.28515625" style="37" customWidth="1"/>
    <col min="7429" max="7432" width="18.42578125" style="37" customWidth="1"/>
    <col min="7433" max="7680" width="9.140625" style="37"/>
    <col min="7681" max="7681" width="7" style="37" customWidth="1"/>
    <col min="7682" max="7682" width="7.42578125" style="37" customWidth="1"/>
    <col min="7683" max="7683" width="35" style="37" customWidth="1"/>
    <col min="7684" max="7684" width="18.28515625" style="37" customWidth="1"/>
    <col min="7685" max="7688" width="18.42578125" style="37" customWidth="1"/>
    <col min="7689" max="7936" width="9.140625" style="37"/>
    <col min="7937" max="7937" width="7" style="37" customWidth="1"/>
    <col min="7938" max="7938" width="7.42578125" style="37" customWidth="1"/>
    <col min="7939" max="7939" width="35" style="37" customWidth="1"/>
    <col min="7940" max="7940" width="18.28515625" style="37" customWidth="1"/>
    <col min="7941" max="7944" width="18.42578125" style="37" customWidth="1"/>
    <col min="7945" max="8192" width="9.140625" style="37"/>
    <col min="8193" max="8193" width="7" style="37" customWidth="1"/>
    <col min="8194" max="8194" width="7.42578125" style="37" customWidth="1"/>
    <col min="8195" max="8195" width="35" style="37" customWidth="1"/>
    <col min="8196" max="8196" width="18.28515625" style="37" customWidth="1"/>
    <col min="8197" max="8200" width="18.42578125" style="37" customWidth="1"/>
    <col min="8201" max="8448" width="9.140625" style="37"/>
    <col min="8449" max="8449" width="7" style="37" customWidth="1"/>
    <col min="8450" max="8450" width="7.42578125" style="37" customWidth="1"/>
    <col min="8451" max="8451" width="35" style="37" customWidth="1"/>
    <col min="8452" max="8452" width="18.28515625" style="37" customWidth="1"/>
    <col min="8453" max="8456" width="18.42578125" style="37" customWidth="1"/>
    <col min="8457" max="8704" width="9.140625" style="37"/>
    <col min="8705" max="8705" width="7" style="37" customWidth="1"/>
    <col min="8706" max="8706" width="7.42578125" style="37" customWidth="1"/>
    <col min="8707" max="8707" width="35" style="37" customWidth="1"/>
    <col min="8708" max="8708" width="18.28515625" style="37" customWidth="1"/>
    <col min="8709" max="8712" width="18.42578125" style="37" customWidth="1"/>
    <col min="8713" max="8960" width="9.140625" style="37"/>
    <col min="8961" max="8961" width="7" style="37" customWidth="1"/>
    <col min="8962" max="8962" width="7.42578125" style="37" customWidth="1"/>
    <col min="8963" max="8963" width="35" style="37" customWidth="1"/>
    <col min="8964" max="8964" width="18.28515625" style="37" customWidth="1"/>
    <col min="8965" max="8968" width="18.42578125" style="37" customWidth="1"/>
    <col min="8969" max="9216" width="9.140625" style="37"/>
    <col min="9217" max="9217" width="7" style="37" customWidth="1"/>
    <col min="9218" max="9218" width="7.42578125" style="37" customWidth="1"/>
    <col min="9219" max="9219" width="35" style="37" customWidth="1"/>
    <col min="9220" max="9220" width="18.28515625" style="37" customWidth="1"/>
    <col min="9221" max="9224" width="18.42578125" style="37" customWidth="1"/>
    <col min="9225" max="9472" width="9.140625" style="37"/>
    <col min="9473" max="9473" width="7" style="37" customWidth="1"/>
    <col min="9474" max="9474" width="7.42578125" style="37" customWidth="1"/>
    <col min="9475" max="9475" width="35" style="37" customWidth="1"/>
    <col min="9476" max="9476" width="18.28515625" style="37" customWidth="1"/>
    <col min="9477" max="9480" width="18.42578125" style="37" customWidth="1"/>
    <col min="9481" max="9728" width="9.140625" style="37"/>
    <col min="9729" max="9729" width="7" style="37" customWidth="1"/>
    <col min="9730" max="9730" width="7.42578125" style="37" customWidth="1"/>
    <col min="9731" max="9731" width="35" style="37" customWidth="1"/>
    <col min="9732" max="9732" width="18.28515625" style="37" customWidth="1"/>
    <col min="9733" max="9736" width="18.42578125" style="37" customWidth="1"/>
    <col min="9737" max="9984" width="9.140625" style="37"/>
    <col min="9985" max="9985" width="7" style="37" customWidth="1"/>
    <col min="9986" max="9986" width="7.42578125" style="37" customWidth="1"/>
    <col min="9987" max="9987" width="35" style="37" customWidth="1"/>
    <col min="9988" max="9988" width="18.28515625" style="37" customWidth="1"/>
    <col min="9989" max="9992" width="18.42578125" style="37" customWidth="1"/>
    <col min="9993" max="10240" width="9.140625" style="37"/>
    <col min="10241" max="10241" width="7" style="37" customWidth="1"/>
    <col min="10242" max="10242" width="7.42578125" style="37" customWidth="1"/>
    <col min="10243" max="10243" width="35" style="37" customWidth="1"/>
    <col min="10244" max="10244" width="18.28515625" style="37" customWidth="1"/>
    <col min="10245" max="10248" width="18.42578125" style="37" customWidth="1"/>
    <col min="10249" max="10496" width="9.140625" style="37"/>
    <col min="10497" max="10497" width="7" style="37" customWidth="1"/>
    <col min="10498" max="10498" width="7.42578125" style="37" customWidth="1"/>
    <col min="10499" max="10499" width="35" style="37" customWidth="1"/>
    <col min="10500" max="10500" width="18.28515625" style="37" customWidth="1"/>
    <col min="10501" max="10504" width="18.42578125" style="37" customWidth="1"/>
    <col min="10505" max="10752" width="9.140625" style="37"/>
    <col min="10753" max="10753" width="7" style="37" customWidth="1"/>
    <col min="10754" max="10754" width="7.42578125" style="37" customWidth="1"/>
    <col min="10755" max="10755" width="35" style="37" customWidth="1"/>
    <col min="10756" max="10756" width="18.28515625" style="37" customWidth="1"/>
    <col min="10757" max="10760" width="18.42578125" style="37" customWidth="1"/>
    <col min="10761" max="11008" width="9.140625" style="37"/>
    <col min="11009" max="11009" width="7" style="37" customWidth="1"/>
    <col min="11010" max="11010" width="7.42578125" style="37" customWidth="1"/>
    <col min="11011" max="11011" width="35" style="37" customWidth="1"/>
    <col min="11012" max="11012" width="18.28515625" style="37" customWidth="1"/>
    <col min="11013" max="11016" width="18.42578125" style="37" customWidth="1"/>
    <col min="11017" max="11264" width="9.140625" style="37"/>
    <col min="11265" max="11265" width="7" style="37" customWidth="1"/>
    <col min="11266" max="11266" width="7.42578125" style="37" customWidth="1"/>
    <col min="11267" max="11267" width="35" style="37" customWidth="1"/>
    <col min="11268" max="11268" width="18.28515625" style="37" customWidth="1"/>
    <col min="11269" max="11272" width="18.42578125" style="37" customWidth="1"/>
    <col min="11273" max="11520" width="9.140625" style="37"/>
    <col min="11521" max="11521" width="7" style="37" customWidth="1"/>
    <col min="11522" max="11522" width="7.42578125" style="37" customWidth="1"/>
    <col min="11523" max="11523" width="35" style="37" customWidth="1"/>
    <col min="11524" max="11524" width="18.28515625" style="37" customWidth="1"/>
    <col min="11525" max="11528" width="18.42578125" style="37" customWidth="1"/>
    <col min="11529" max="11776" width="9.140625" style="37"/>
    <col min="11777" max="11777" width="7" style="37" customWidth="1"/>
    <col min="11778" max="11778" width="7.42578125" style="37" customWidth="1"/>
    <col min="11779" max="11779" width="35" style="37" customWidth="1"/>
    <col min="11780" max="11780" width="18.28515625" style="37" customWidth="1"/>
    <col min="11781" max="11784" width="18.42578125" style="37" customWidth="1"/>
    <col min="11785" max="12032" width="9.140625" style="37"/>
    <col min="12033" max="12033" width="7" style="37" customWidth="1"/>
    <col min="12034" max="12034" width="7.42578125" style="37" customWidth="1"/>
    <col min="12035" max="12035" width="35" style="37" customWidth="1"/>
    <col min="12036" max="12036" width="18.28515625" style="37" customWidth="1"/>
    <col min="12037" max="12040" width="18.42578125" style="37" customWidth="1"/>
    <col min="12041" max="12288" width="9.140625" style="37"/>
    <col min="12289" max="12289" width="7" style="37" customWidth="1"/>
    <col min="12290" max="12290" width="7.42578125" style="37" customWidth="1"/>
    <col min="12291" max="12291" width="35" style="37" customWidth="1"/>
    <col min="12292" max="12292" width="18.28515625" style="37" customWidth="1"/>
    <col min="12293" max="12296" width="18.42578125" style="37" customWidth="1"/>
    <col min="12297" max="12544" width="9.140625" style="37"/>
    <col min="12545" max="12545" width="7" style="37" customWidth="1"/>
    <col min="12546" max="12546" width="7.42578125" style="37" customWidth="1"/>
    <col min="12547" max="12547" width="35" style="37" customWidth="1"/>
    <col min="12548" max="12548" width="18.28515625" style="37" customWidth="1"/>
    <col min="12549" max="12552" width="18.42578125" style="37" customWidth="1"/>
    <col min="12553" max="12800" width="9.140625" style="37"/>
    <col min="12801" max="12801" width="7" style="37" customWidth="1"/>
    <col min="12802" max="12802" width="7.42578125" style="37" customWidth="1"/>
    <col min="12803" max="12803" width="35" style="37" customWidth="1"/>
    <col min="12804" max="12804" width="18.28515625" style="37" customWidth="1"/>
    <col min="12805" max="12808" width="18.42578125" style="37" customWidth="1"/>
    <col min="12809" max="13056" width="9.140625" style="37"/>
    <col min="13057" max="13057" width="7" style="37" customWidth="1"/>
    <col min="13058" max="13058" width="7.42578125" style="37" customWidth="1"/>
    <col min="13059" max="13059" width="35" style="37" customWidth="1"/>
    <col min="13060" max="13060" width="18.28515625" style="37" customWidth="1"/>
    <col min="13061" max="13064" width="18.42578125" style="37" customWidth="1"/>
    <col min="13065" max="13312" width="9.140625" style="37"/>
    <col min="13313" max="13313" width="7" style="37" customWidth="1"/>
    <col min="13314" max="13314" width="7.42578125" style="37" customWidth="1"/>
    <col min="13315" max="13315" width="35" style="37" customWidth="1"/>
    <col min="13316" max="13316" width="18.28515625" style="37" customWidth="1"/>
    <col min="13317" max="13320" width="18.42578125" style="37" customWidth="1"/>
    <col min="13321" max="13568" width="9.140625" style="37"/>
    <col min="13569" max="13569" width="7" style="37" customWidth="1"/>
    <col min="13570" max="13570" width="7.42578125" style="37" customWidth="1"/>
    <col min="13571" max="13571" width="35" style="37" customWidth="1"/>
    <col min="13572" max="13572" width="18.28515625" style="37" customWidth="1"/>
    <col min="13573" max="13576" width="18.42578125" style="37" customWidth="1"/>
    <col min="13577" max="13824" width="9.140625" style="37"/>
    <col min="13825" max="13825" width="7" style="37" customWidth="1"/>
    <col min="13826" max="13826" width="7.42578125" style="37" customWidth="1"/>
    <col min="13827" max="13827" width="35" style="37" customWidth="1"/>
    <col min="13828" max="13828" width="18.28515625" style="37" customWidth="1"/>
    <col min="13829" max="13832" width="18.42578125" style="37" customWidth="1"/>
    <col min="13833" max="14080" width="9.140625" style="37"/>
    <col min="14081" max="14081" width="7" style="37" customWidth="1"/>
    <col min="14082" max="14082" width="7.42578125" style="37" customWidth="1"/>
    <col min="14083" max="14083" width="35" style="37" customWidth="1"/>
    <col min="14084" max="14084" width="18.28515625" style="37" customWidth="1"/>
    <col min="14085" max="14088" width="18.42578125" style="37" customWidth="1"/>
    <col min="14089" max="14336" width="9.140625" style="37"/>
    <col min="14337" max="14337" width="7" style="37" customWidth="1"/>
    <col min="14338" max="14338" width="7.42578125" style="37" customWidth="1"/>
    <col min="14339" max="14339" width="35" style="37" customWidth="1"/>
    <col min="14340" max="14340" width="18.28515625" style="37" customWidth="1"/>
    <col min="14341" max="14344" width="18.42578125" style="37" customWidth="1"/>
    <col min="14345" max="14592" width="9.140625" style="37"/>
    <col min="14593" max="14593" width="7" style="37" customWidth="1"/>
    <col min="14594" max="14594" width="7.42578125" style="37" customWidth="1"/>
    <col min="14595" max="14595" width="35" style="37" customWidth="1"/>
    <col min="14596" max="14596" width="18.28515625" style="37" customWidth="1"/>
    <col min="14597" max="14600" width="18.42578125" style="37" customWidth="1"/>
    <col min="14601" max="14848" width="9.140625" style="37"/>
    <col min="14849" max="14849" width="7" style="37" customWidth="1"/>
    <col min="14850" max="14850" width="7.42578125" style="37" customWidth="1"/>
    <col min="14851" max="14851" width="35" style="37" customWidth="1"/>
    <col min="14852" max="14852" width="18.28515625" style="37" customWidth="1"/>
    <col min="14853" max="14856" width="18.42578125" style="37" customWidth="1"/>
    <col min="14857" max="15104" width="9.140625" style="37"/>
    <col min="15105" max="15105" width="7" style="37" customWidth="1"/>
    <col min="15106" max="15106" width="7.42578125" style="37" customWidth="1"/>
    <col min="15107" max="15107" width="35" style="37" customWidth="1"/>
    <col min="15108" max="15108" width="18.28515625" style="37" customWidth="1"/>
    <col min="15109" max="15112" width="18.42578125" style="37" customWidth="1"/>
    <col min="15113" max="15360" width="9.140625" style="37"/>
    <col min="15361" max="15361" width="7" style="37" customWidth="1"/>
    <col min="15362" max="15362" width="7.42578125" style="37" customWidth="1"/>
    <col min="15363" max="15363" width="35" style="37" customWidth="1"/>
    <col min="15364" max="15364" width="18.28515625" style="37" customWidth="1"/>
    <col min="15365" max="15368" width="18.42578125" style="37" customWidth="1"/>
    <col min="15369" max="15616" width="9.140625" style="37"/>
    <col min="15617" max="15617" width="7" style="37" customWidth="1"/>
    <col min="15618" max="15618" width="7.42578125" style="37" customWidth="1"/>
    <col min="15619" max="15619" width="35" style="37" customWidth="1"/>
    <col min="15620" max="15620" width="18.28515625" style="37" customWidth="1"/>
    <col min="15621" max="15624" width="18.42578125" style="37" customWidth="1"/>
    <col min="15625" max="15872" width="9.140625" style="37"/>
    <col min="15873" max="15873" width="7" style="37" customWidth="1"/>
    <col min="15874" max="15874" width="7.42578125" style="37" customWidth="1"/>
    <col min="15875" max="15875" width="35" style="37" customWidth="1"/>
    <col min="15876" max="15876" width="18.28515625" style="37" customWidth="1"/>
    <col min="15877" max="15880" width="18.42578125" style="37" customWidth="1"/>
    <col min="15881" max="16128" width="9.140625" style="37"/>
    <col min="16129" max="16129" width="7" style="37" customWidth="1"/>
    <col min="16130" max="16130" width="7.42578125" style="37" customWidth="1"/>
    <col min="16131" max="16131" width="35" style="37" customWidth="1"/>
    <col min="16132" max="16132" width="18.28515625" style="37" customWidth="1"/>
    <col min="16133" max="16136" width="18.42578125" style="37" customWidth="1"/>
    <col min="16137" max="16384" width="9.140625" style="37"/>
  </cols>
  <sheetData>
    <row r="1" spans="1:8" ht="15.75" customHeight="1" x14ac:dyDescent="0.25">
      <c r="A1" s="75" t="s">
        <v>88</v>
      </c>
      <c r="B1" s="75"/>
      <c r="C1" s="75"/>
      <c r="D1" s="75"/>
      <c r="E1" s="75"/>
      <c r="F1" s="75"/>
      <c r="G1" s="75"/>
      <c r="H1" s="75"/>
    </row>
    <row r="2" spans="1:8" ht="12.75" customHeight="1" x14ac:dyDescent="0.25"/>
    <row r="3" spans="1:8" ht="14.25" customHeight="1" x14ac:dyDescent="0.25">
      <c r="A3" s="76" t="s">
        <v>89</v>
      </c>
      <c r="B3" s="76"/>
      <c r="C3" s="76"/>
      <c r="D3" s="76"/>
      <c r="E3" s="76"/>
      <c r="F3" s="76"/>
      <c r="G3" s="76"/>
      <c r="H3" s="76"/>
    </row>
    <row r="4" spans="1:8" ht="26.25" customHeight="1" x14ac:dyDescent="0.25"/>
    <row r="5" spans="1:8" ht="27.75" customHeight="1" x14ac:dyDescent="0.25">
      <c r="A5" s="38" t="s">
        <v>4</v>
      </c>
      <c r="B5" s="44" t="s">
        <v>5</v>
      </c>
      <c r="C5" s="39" t="s">
        <v>24</v>
      </c>
      <c r="D5" s="39" t="s">
        <v>53</v>
      </c>
      <c r="E5" s="39" t="s">
        <v>46</v>
      </c>
      <c r="F5" s="39" t="s">
        <v>47</v>
      </c>
      <c r="G5" s="39" t="s">
        <v>54</v>
      </c>
      <c r="H5" s="39" t="s">
        <v>55</v>
      </c>
    </row>
    <row r="6" spans="1:8" ht="18" customHeight="1" x14ac:dyDescent="0.25">
      <c r="A6" s="40" t="s">
        <v>90</v>
      </c>
      <c r="B6" s="45"/>
      <c r="C6" s="46" t="s">
        <v>15</v>
      </c>
      <c r="D6" s="41">
        <v>18774.39</v>
      </c>
      <c r="E6" s="41">
        <v>289818</v>
      </c>
      <c r="F6" s="41">
        <v>300000</v>
      </c>
      <c r="G6" s="41">
        <v>300000</v>
      </c>
      <c r="H6" s="41">
        <v>300000</v>
      </c>
    </row>
    <row r="7" spans="1:8" ht="18" customHeight="1" x14ac:dyDescent="0.25">
      <c r="A7" s="47"/>
      <c r="B7" s="48" t="s">
        <v>91</v>
      </c>
      <c r="C7" s="48" t="s">
        <v>92</v>
      </c>
      <c r="D7" s="43">
        <v>18774.39</v>
      </c>
      <c r="E7" s="43">
        <v>14918</v>
      </c>
      <c r="F7" s="43">
        <v>14918</v>
      </c>
      <c r="G7" s="43">
        <v>15291</v>
      </c>
      <c r="H7" s="43">
        <v>15627</v>
      </c>
    </row>
    <row r="8" spans="1:8" ht="20.25" customHeight="1" x14ac:dyDescent="0.25">
      <c r="A8" s="47"/>
      <c r="B8" s="48" t="s">
        <v>93</v>
      </c>
      <c r="C8" s="48" t="s">
        <v>94</v>
      </c>
      <c r="D8" s="43">
        <v>0</v>
      </c>
      <c r="E8" s="43">
        <v>274900</v>
      </c>
      <c r="F8" s="43">
        <v>285082</v>
      </c>
      <c r="G8" s="43">
        <v>284709</v>
      </c>
      <c r="H8" s="43">
        <v>284373</v>
      </c>
    </row>
    <row r="9" spans="1:8" ht="18" customHeight="1" x14ac:dyDescent="0.25">
      <c r="A9" s="40" t="s">
        <v>95</v>
      </c>
      <c r="B9" s="45"/>
      <c r="C9" s="46" t="s">
        <v>16</v>
      </c>
      <c r="D9" s="41">
        <v>1056883.3700000001</v>
      </c>
      <c r="E9" s="41">
        <v>445000</v>
      </c>
      <c r="F9" s="41">
        <v>415000</v>
      </c>
      <c r="G9" s="41">
        <v>445000</v>
      </c>
      <c r="H9" s="41">
        <v>445000</v>
      </c>
    </row>
    <row r="10" spans="1:8" ht="21" customHeight="1" x14ac:dyDescent="0.25">
      <c r="A10" s="47"/>
      <c r="B10" s="48" t="s">
        <v>96</v>
      </c>
      <c r="C10" s="48" t="s">
        <v>19</v>
      </c>
      <c r="D10" s="43">
        <v>1056883.3700000001</v>
      </c>
      <c r="E10" s="43">
        <v>445000</v>
      </c>
      <c r="F10" s="43">
        <v>415000</v>
      </c>
      <c r="G10" s="43">
        <v>445000</v>
      </c>
      <c r="H10" s="43">
        <v>445000</v>
      </c>
    </row>
  </sheetData>
  <mergeCells count="2">
    <mergeCell ref="A1:H1"/>
    <mergeCell ref="A3:H3"/>
  </mergeCells>
  <pageMargins left="0.78740155696868896" right="0.59055119752883911" top="0.59055119752883911" bottom="1.0680385828018188" header="0.3" footer="0.3"/>
  <pageSetup paperSize="9" fitToHeight="0" orientation="landscape" errors="blank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6C102-3C64-4809-921B-78FF9EEDB8E3}">
  <sheetPr>
    <outlinePr summaryBelow="0"/>
    <pageSetUpPr fitToPage="1"/>
  </sheetPr>
  <dimension ref="A3:F16"/>
  <sheetViews>
    <sheetView showGridLines="0" workbookViewId="0">
      <selection activeCell="G27" sqref="G27"/>
    </sheetView>
  </sheetViews>
  <sheetFormatPr defaultRowHeight="15" x14ac:dyDescent="0.25"/>
  <cols>
    <col min="1" max="1" width="49.42578125" style="37" customWidth="1"/>
    <col min="2" max="2" width="18.28515625" style="37" customWidth="1"/>
    <col min="3" max="6" width="18.42578125" style="37" customWidth="1"/>
    <col min="7" max="256" width="9.140625" style="37"/>
    <col min="257" max="257" width="49.42578125" style="37" customWidth="1"/>
    <col min="258" max="258" width="18.28515625" style="37" customWidth="1"/>
    <col min="259" max="262" width="18.42578125" style="37" customWidth="1"/>
    <col min="263" max="512" width="9.140625" style="37"/>
    <col min="513" max="513" width="49.42578125" style="37" customWidth="1"/>
    <col min="514" max="514" width="18.28515625" style="37" customWidth="1"/>
    <col min="515" max="518" width="18.42578125" style="37" customWidth="1"/>
    <col min="519" max="768" width="9.140625" style="37"/>
    <col min="769" max="769" width="49.42578125" style="37" customWidth="1"/>
    <col min="770" max="770" width="18.28515625" style="37" customWidth="1"/>
    <col min="771" max="774" width="18.42578125" style="37" customWidth="1"/>
    <col min="775" max="1024" width="9.140625" style="37"/>
    <col min="1025" max="1025" width="49.42578125" style="37" customWidth="1"/>
    <col min="1026" max="1026" width="18.28515625" style="37" customWidth="1"/>
    <col min="1027" max="1030" width="18.42578125" style="37" customWidth="1"/>
    <col min="1031" max="1280" width="9.140625" style="37"/>
    <col min="1281" max="1281" width="49.42578125" style="37" customWidth="1"/>
    <col min="1282" max="1282" width="18.28515625" style="37" customWidth="1"/>
    <col min="1283" max="1286" width="18.42578125" style="37" customWidth="1"/>
    <col min="1287" max="1536" width="9.140625" style="37"/>
    <col min="1537" max="1537" width="49.42578125" style="37" customWidth="1"/>
    <col min="1538" max="1538" width="18.28515625" style="37" customWidth="1"/>
    <col min="1539" max="1542" width="18.42578125" style="37" customWidth="1"/>
    <col min="1543" max="1792" width="9.140625" style="37"/>
    <col min="1793" max="1793" width="49.42578125" style="37" customWidth="1"/>
    <col min="1794" max="1794" width="18.28515625" style="37" customWidth="1"/>
    <col min="1795" max="1798" width="18.42578125" style="37" customWidth="1"/>
    <col min="1799" max="2048" width="9.140625" style="37"/>
    <col min="2049" max="2049" width="49.42578125" style="37" customWidth="1"/>
    <col min="2050" max="2050" width="18.28515625" style="37" customWidth="1"/>
    <col min="2051" max="2054" width="18.42578125" style="37" customWidth="1"/>
    <col min="2055" max="2304" width="9.140625" style="37"/>
    <col min="2305" max="2305" width="49.42578125" style="37" customWidth="1"/>
    <col min="2306" max="2306" width="18.28515625" style="37" customWidth="1"/>
    <col min="2307" max="2310" width="18.42578125" style="37" customWidth="1"/>
    <col min="2311" max="2560" width="9.140625" style="37"/>
    <col min="2561" max="2561" width="49.42578125" style="37" customWidth="1"/>
    <col min="2562" max="2562" width="18.28515625" style="37" customWidth="1"/>
    <col min="2563" max="2566" width="18.42578125" style="37" customWidth="1"/>
    <col min="2567" max="2816" width="9.140625" style="37"/>
    <col min="2817" max="2817" width="49.42578125" style="37" customWidth="1"/>
    <col min="2818" max="2818" width="18.28515625" style="37" customWidth="1"/>
    <col min="2819" max="2822" width="18.42578125" style="37" customWidth="1"/>
    <col min="2823" max="3072" width="9.140625" style="37"/>
    <col min="3073" max="3073" width="49.42578125" style="37" customWidth="1"/>
    <col min="3074" max="3074" width="18.28515625" style="37" customWidth="1"/>
    <col min="3075" max="3078" width="18.42578125" style="37" customWidth="1"/>
    <col min="3079" max="3328" width="9.140625" style="37"/>
    <col min="3329" max="3329" width="49.42578125" style="37" customWidth="1"/>
    <col min="3330" max="3330" width="18.28515625" style="37" customWidth="1"/>
    <col min="3331" max="3334" width="18.42578125" style="37" customWidth="1"/>
    <col min="3335" max="3584" width="9.140625" style="37"/>
    <col min="3585" max="3585" width="49.42578125" style="37" customWidth="1"/>
    <col min="3586" max="3586" width="18.28515625" style="37" customWidth="1"/>
    <col min="3587" max="3590" width="18.42578125" style="37" customWidth="1"/>
    <col min="3591" max="3840" width="9.140625" style="37"/>
    <col min="3841" max="3841" width="49.42578125" style="37" customWidth="1"/>
    <col min="3842" max="3842" width="18.28515625" style="37" customWidth="1"/>
    <col min="3843" max="3846" width="18.42578125" style="37" customWidth="1"/>
    <col min="3847" max="4096" width="9.140625" style="37"/>
    <col min="4097" max="4097" width="49.42578125" style="37" customWidth="1"/>
    <col min="4098" max="4098" width="18.28515625" style="37" customWidth="1"/>
    <col min="4099" max="4102" width="18.42578125" style="37" customWidth="1"/>
    <col min="4103" max="4352" width="9.140625" style="37"/>
    <col min="4353" max="4353" width="49.42578125" style="37" customWidth="1"/>
    <col min="4354" max="4354" width="18.28515625" style="37" customWidth="1"/>
    <col min="4355" max="4358" width="18.42578125" style="37" customWidth="1"/>
    <col min="4359" max="4608" width="9.140625" style="37"/>
    <col min="4609" max="4609" width="49.42578125" style="37" customWidth="1"/>
    <col min="4610" max="4610" width="18.28515625" style="37" customWidth="1"/>
    <col min="4611" max="4614" width="18.42578125" style="37" customWidth="1"/>
    <col min="4615" max="4864" width="9.140625" style="37"/>
    <col min="4865" max="4865" width="49.42578125" style="37" customWidth="1"/>
    <col min="4866" max="4866" width="18.28515625" style="37" customWidth="1"/>
    <col min="4867" max="4870" width="18.42578125" style="37" customWidth="1"/>
    <col min="4871" max="5120" width="9.140625" style="37"/>
    <col min="5121" max="5121" width="49.42578125" style="37" customWidth="1"/>
    <col min="5122" max="5122" width="18.28515625" style="37" customWidth="1"/>
    <col min="5123" max="5126" width="18.42578125" style="37" customWidth="1"/>
    <col min="5127" max="5376" width="9.140625" style="37"/>
    <col min="5377" max="5377" width="49.42578125" style="37" customWidth="1"/>
    <col min="5378" max="5378" width="18.28515625" style="37" customWidth="1"/>
    <col min="5379" max="5382" width="18.42578125" style="37" customWidth="1"/>
    <col min="5383" max="5632" width="9.140625" style="37"/>
    <col min="5633" max="5633" width="49.42578125" style="37" customWidth="1"/>
    <col min="5634" max="5634" width="18.28515625" style="37" customWidth="1"/>
    <col min="5635" max="5638" width="18.42578125" style="37" customWidth="1"/>
    <col min="5639" max="5888" width="9.140625" style="37"/>
    <col min="5889" max="5889" width="49.42578125" style="37" customWidth="1"/>
    <col min="5890" max="5890" width="18.28515625" style="37" customWidth="1"/>
    <col min="5891" max="5894" width="18.42578125" style="37" customWidth="1"/>
    <col min="5895" max="6144" width="9.140625" style="37"/>
    <col min="6145" max="6145" width="49.42578125" style="37" customWidth="1"/>
    <col min="6146" max="6146" width="18.28515625" style="37" customWidth="1"/>
    <col min="6147" max="6150" width="18.42578125" style="37" customWidth="1"/>
    <col min="6151" max="6400" width="9.140625" style="37"/>
    <col min="6401" max="6401" width="49.42578125" style="37" customWidth="1"/>
    <col min="6402" max="6402" width="18.28515625" style="37" customWidth="1"/>
    <col min="6403" max="6406" width="18.42578125" style="37" customWidth="1"/>
    <col min="6407" max="6656" width="9.140625" style="37"/>
    <col min="6657" max="6657" width="49.42578125" style="37" customWidth="1"/>
    <col min="6658" max="6658" width="18.28515625" style="37" customWidth="1"/>
    <col min="6659" max="6662" width="18.42578125" style="37" customWidth="1"/>
    <col min="6663" max="6912" width="9.140625" style="37"/>
    <col min="6913" max="6913" width="49.42578125" style="37" customWidth="1"/>
    <col min="6914" max="6914" width="18.28515625" style="37" customWidth="1"/>
    <col min="6915" max="6918" width="18.42578125" style="37" customWidth="1"/>
    <col min="6919" max="7168" width="9.140625" style="37"/>
    <col min="7169" max="7169" width="49.42578125" style="37" customWidth="1"/>
    <col min="7170" max="7170" width="18.28515625" style="37" customWidth="1"/>
    <col min="7171" max="7174" width="18.42578125" style="37" customWidth="1"/>
    <col min="7175" max="7424" width="9.140625" style="37"/>
    <col min="7425" max="7425" width="49.42578125" style="37" customWidth="1"/>
    <col min="7426" max="7426" width="18.28515625" style="37" customWidth="1"/>
    <col min="7427" max="7430" width="18.42578125" style="37" customWidth="1"/>
    <col min="7431" max="7680" width="9.140625" style="37"/>
    <col min="7681" max="7681" width="49.42578125" style="37" customWidth="1"/>
    <col min="7682" max="7682" width="18.28515625" style="37" customWidth="1"/>
    <col min="7683" max="7686" width="18.42578125" style="37" customWidth="1"/>
    <col min="7687" max="7936" width="9.140625" style="37"/>
    <col min="7937" max="7937" width="49.42578125" style="37" customWidth="1"/>
    <col min="7938" max="7938" width="18.28515625" style="37" customWidth="1"/>
    <col min="7939" max="7942" width="18.42578125" style="37" customWidth="1"/>
    <col min="7943" max="8192" width="9.140625" style="37"/>
    <col min="8193" max="8193" width="49.42578125" style="37" customWidth="1"/>
    <col min="8194" max="8194" width="18.28515625" style="37" customWidth="1"/>
    <col min="8195" max="8198" width="18.42578125" style="37" customWidth="1"/>
    <col min="8199" max="8448" width="9.140625" style="37"/>
    <col min="8449" max="8449" width="49.42578125" style="37" customWidth="1"/>
    <col min="8450" max="8450" width="18.28515625" style="37" customWidth="1"/>
    <col min="8451" max="8454" width="18.42578125" style="37" customWidth="1"/>
    <col min="8455" max="8704" width="9.140625" style="37"/>
    <col min="8705" max="8705" width="49.42578125" style="37" customWidth="1"/>
    <col min="8706" max="8706" width="18.28515625" style="37" customWidth="1"/>
    <col min="8707" max="8710" width="18.42578125" style="37" customWidth="1"/>
    <col min="8711" max="8960" width="9.140625" style="37"/>
    <col min="8961" max="8961" width="49.42578125" style="37" customWidth="1"/>
    <col min="8962" max="8962" width="18.28515625" style="37" customWidth="1"/>
    <col min="8963" max="8966" width="18.42578125" style="37" customWidth="1"/>
    <col min="8967" max="9216" width="9.140625" style="37"/>
    <col min="9217" max="9217" width="49.42578125" style="37" customWidth="1"/>
    <col min="9218" max="9218" width="18.28515625" style="37" customWidth="1"/>
    <col min="9219" max="9222" width="18.42578125" style="37" customWidth="1"/>
    <col min="9223" max="9472" width="9.140625" style="37"/>
    <col min="9473" max="9473" width="49.42578125" style="37" customWidth="1"/>
    <col min="9474" max="9474" width="18.28515625" style="37" customWidth="1"/>
    <col min="9475" max="9478" width="18.42578125" style="37" customWidth="1"/>
    <col min="9479" max="9728" width="9.140625" style="37"/>
    <col min="9729" max="9729" width="49.42578125" style="37" customWidth="1"/>
    <col min="9730" max="9730" width="18.28515625" style="37" customWidth="1"/>
    <col min="9731" max="9734" width="18.42578125" style="37" customWidth="1"/>
    <col min="9735" max="9984" width="9.140625" style="37"/>
    <col min="9985" max="9985" width="49.42578125" style="37" customWidth="1"/>
    <col min="9986" max="9986" width="18.28515625" style="37" customWidth="1"/>
    <col min="9987" max="9990" width="18.42578125" style="37" customWidth="1"/>
    <col min="9991" max="10240" width="9.140625" style="37"/>
    <col min="10241" max="10241" width="49.42578125" style="37" customWidth="1"/>
    <col min="10242" max="10242" width="18.28515625" style="37" customWidth="1"/>
    <col min="10243" max="10246" width="18.42578125" style="37" customWidth="1"/>
    <col min="10247" max="10496" width="9.140625" style="37"/>
    <col min="10497" max="10497" width="49.42578125" style="37" customWidth="1"/>
    <col min="10498" max="10498" width="18.28515625" style="37" customWidth="1"/>
    <col min="10499" max="10502" width="18.42578125" style="37" customWidth="1"/>
    <col min="10503" max="10752" width="9.140625" style="37"/>
    <col min="10753" max="10753" width="49.42578125" style="37" customWidth="1"/>
    <col min="10754" max="10754" width="18.28515625" style="37" customWidth="1"/>
    <col min="10755" max="10758" width="18.42578125" style="37" customWidth="1"/>
    <col min="10759" max="11008" width="9.140625" style="37"/>
    <col min="11009" max="11009" width="49.42578125" style="37" customWidth="1"/>
    <col min="11010" max="11010" width="18.28515625" style="37" customWidth="1"/>
    <col min="11011" max="11014" width="18.42578125" style="37" customWidth="1"/>
    <col min="11015" max="11264" width="9.140625" style="37"/>
    <col min="11265" max="11265" width="49.42578125" style="37" customWidth="1"/>
    <col min="11266" max="11266" width="18.28515625" style="37" customWidth="1"/>
    <col min="11267" max="11270" width="18.42578125" style="37" customWidth="1"/>
    <col min="11271" max="11520" width="9.140625" style="37"/>
    <col min="11521" max="11521" width="49.42578125" style="37" customWidth="1"/>
    <col min="11522" max="11522" width="18.28515625" style="37" customWidth="1"/>
    <col min="11523" max="11526" width="18.42578125" style="37" customWidth="1"/>
    <col min="11527" max="11776" width="9.140625" style="37"/>
    <col min="11777" max="11777" width="49.42578125" style="37" customWidth="1"/>
    <col min="11778" max="11778" width="18.28515625" style="37" customWidth="1"/>
    <col min="11779" max="11782" width="18.42578125" style="37" customWidth="1"/>
    <col min="11783" max="12032" width="9.140625" style="37"/>
    <col min="12033" max="12033" width="49.42578125" style="37" customWidth="1"/>
    <col min="12034" max="12034" width="18.28515625" style="37" customWidth="1"/>
    <col min="12035" max="12038" width="18.42578125" style="37" customWidth="1"/>
    <col min="12039" max="12288" width="9.140625" style="37"/>
    <col min="12289" max="12289" width="49.42578125" style="37" customWidth="1"/>
    <col min="12290" max="12290" width="18.28515625" style="37" customWidth="1"/>
    <col min="12291" max="12294" width="18.42578125" style="37" customWidth="1"/>
    <col min="12295" max="12544" width="9.140625" style="37"/>
    <col min="12545" max="12545" width="49.42578125" style="37" customWidth="1"/>
    <col min="12546" max="12546" width="18.28515625" style="37" customWidth="1"/>
    <col min="12547" max="12550" width="18.42578125" style="37" customWidth="1"/>
    <col min="12551" max="12800" width="9.140625" style="37"/>
    <col min="12801" max="12801" width="49.42578125" style="37" customWidth="1"/>
    <col min="12802" max="12802" width="18.28515625" style="37" customWidth="1"/>
    <col min="12803" max="12806" width="18.42578125" style="37" customWidth="1"/>
    <col min="12807" max="13056" width="9.140625" style="37"/>
    <col min="13057" max="13057" width="49.42578125" style="37" customWidth="1"/>
    <col min="13058" max="13058" width="18.28515625" style="37" customWidth="1"/>
    <col min="13059" max="13062" width="18.42578125" style="37" customWidth="1"/>
    <col min="13063" max="13312" width="9.140625" style="37"/>
    <col min="13313" max="13313" width="49.42578125" style="37" customWidth="1"/>
    <col min="13314" max="13314" width="18.28515625" style="37" customWidth="1"/>
    <col min="13315" max="13318" width="18.42578125" style="37" customWidth="1"/>
    <col min="13319" max="13568" width="9.140625" style="37"/>
    <col min="13569" max="13569" width="49.42578125" style="37" customWidth="1"/>
    <col min="13570" max="13570" width="18.28515625" style="37" customWidth="1"/>
    <col min="13571" max="13574" width="18.42578125" style="37" customWidth="1"/>
    <col min="13575" max="13824" width="9.140625" style="37"/>
    <col min="13825" max="13825" width="49.42578125" style="37" customWidth="1"/>
    <col min="13826" max="13826" width="18.28515625" style="37" customWidth="1"/>
    <col min="13827" max="13830" width="18.42578125" style="37" customWidth="1"/>
    <col min="13831" max="14080" width="9.140625" style="37"/>
    <col min="14081" max="14081" width="49.42578125" style="37" customWidth="1"/>
    <col min="14082" max="14082" width="18.28515625" style="37" customWidth="1"/>
    <col min="14083" max="14086" width="18.42578125" style="37" customWidth="1"/>
    <col min="14087" max="14336" width="9.140625" style="37"/>
    <col min="14337" max="14337" width="49.42578125" style="37" customWidth="1"/>
    <col min="14338" max="14338" width="18.28515625" style="37" customWidth="1"/>
    <col min="14339" max="14342" width="18.42578125" style="37" customWidth="1"/>
    <col min="14343" max="14592" width="9.140625" style="37"/>
    <col min="14593" max="14593" width="49.42578125" style="37" customWidth="1"/>
    <col min="14594" max="14594" width="18.28515625" style="37" customWidth="1"/>
    <col min="14595" max="14598" width="18.42578125" style="37" customWidth="1"/>
    <col min="14599" max="14848" width="9.140625" style="37"/>
    <col min="14849" max="14849" width="49.42578125" style="37" customWidth="1"/>
    <col min="14850" max="14850" width="18.28515625" style="37" customWidth="1"/>
    <col min="14851" max="14854" width="18.42578125" style="37" customWidth="1"/>
    <col min="14855" max="15104" width="9.140625" style="37"/>
    <col min="15105" max="15105" width="49.42578125" style="37" customWidth="1"/>
    <col min="15106" max="15106" width="18.28515625" style="37" customWidth="1"/>
    <col min="15107" max="15110" width="18.42578125" style="37" customWidth="1"/>
    <col min="15111" max="15360" width="9.140625" style="37"/>
    <col min="15361" max="15361" width="49.42578125" style="37" customWidth="1"/>
    <col min="15362" max="15362" width="18.28515625" style="37" customWidth="1"/>
    <col min="15363" max="15366" width="18.42578125" style="37" customWidth="1"/>
    <col min="15367" max="15616" width="9.140625" style="37"/>
    <col min="15617" max="15617" width="49.42578125" style="37" customWidth="1"/>
    <col min="15618" max="15618" width="18.28515625" style="37" customWidth="1"/>
    <col min="15619" max="15622" width="18.42578125" style="37" customWidth="1"/>
    <col min="15623" max="15872" width="9.140625" style="37"/>
    <col min="15873" max="15873" width="49.42578125" style="37" customWidth="1"/>
    <col min="15874" max="15874" width="18.28515625" style="37" customWidth="1"/>
    <col min="15875" max="15878" width="18.42578125" style="37" customWidth="1"/>
    <col min="15879" max="16128" width="9.140625" style="37"/>
    <col min="16129" max="16129" width="49.42578125" style="37" customWidth="1"/>
    <col min="16130" max="16130" width="18.28515625" style="37" customWidth="1"/>
    <col min="16131" max="16134" width="18.42578125" style="37" customWidth="1"/>
    <col min="16135" max="16384" width="9.140625" style="37"/>
  </cols>
  <sheetData>
    <row r="3" spans="1:6" ht="15.75" customHeight="1" x14ac:dyDescent="0.25">
      <c r="A3" s="77" t="s">
        <v>97</v>
      </c>
      <c r="B3" s="77"/>
      <c r="C3" s="77"/>
      <c r="D3" s="77"/>
      <c r="E3" s="77"/>
      <c r="F3" s="77"/>
    </row>
    <row r="4" spans="1:6" ht="19.5" customHeight="1" x14ac:dyDescent="0.25"/>
    <row r="5" spans="1:6" ht="27.75" customHeight="1" x14ac:dyDescent="0.25">
      <c r="A5" s="38" t="s">
        <v>27</v>
      </c>
      <c r="B5" s="39" t="s">
        <v>53</v>
      </c>
      <c r="C5" s="39" t="s">
        <v>46</v>
      </c>
      <c r="D5" s="39" t="s">
        <v>47</v>
      </c>
      <c r="E5" s="39" t="s">
        <v>54</v>
      </c>
      <c r="F5" s="39" t="s">
        <v>55</v>
      </c>
    </row>
    <row r="6" spans="1:6" ht="17.25" customHeight="1" x14ac:dyDescent="0.25">
      <c r="A6" s="40" t="s">
        <v>28</v>
      </c>
      <c r="B6" s="41">
        <v>18774.39</v>
      </c>
      <c r="C6" s="41">
        <v>289818</v>
      </c>
      <c r="D6" s="41">
        <v>300000</v>
      </c>
      <c r="E6" s="41">
        <v>300000</v>
      </c>
      <c r="F6" s="41">
        <v>300000</v>
      </c>
    </row>
    <row r="7" spans="1:6" ht="18" customHeight="1" x14ac:dyDescent="0.25">
      <c r="A7" s="40" t="s">
        <v>98</v>
      </c>
      <c r="B7" s="41">
        <v>18774.39</v>
      </c>
      <c r="C7" s="41">
        <v>289818</v>
      </c>
      <c r="D7" s="41">
        <v>300000</v>
      </c>
      <c r="E7" s="41">
        <v>300000</v>
      </c>
      <c r="F7" s="41">
        <v>300000</v>
      </c>
    </row>
    <row r="8" spans="1:6" ht="18" customHeight="1" x14ac:dyDescent="0.25">
      <c r="A8" s="42" t="s">
        <v>99</v>
      </c>
      <c r="B8" s="43">
        <v>18774.39</v>
      </c>
      <c r="C8" s="43">
        <v>289818</v>
      </c>
      <c r="D8" s="43">
        <v>300000</v>
      </c>
      <c r="E8" s="43">
        <v>300000</v>
      </c>
      <c r="F8" s="43">
        <v>300000</v>
      </c>
    </row>
    <row r="9" spans="1:6" ht="19.5" customHeight="1" x14ac:dyDescent="0.25"/>
    <row r="10" spans="1:6" ht="27.75" customHeight="1" x14ac:dyDescent="0.25">
      <c r="A10" s="38" t="s">
        <v>27</v>
      </c>
      <c r="B10" s="39" t="s">
        <v>53</v>
      </c>
      <c r="C10" s="39" t="s">
        <v>46</v>
      </c>
      <c r="D10" s="39" t="s">
        <v>47</v>
      </c>
      <c r="E10" s="39" t="s">
        <v>54</v>
      </c>
      <c r="F10" s="39" t="s">
        <v>55</v>
      </c>
    </row>
    <row r="11" spans="1:6" ht="17.25" customHeight="1" x14ac:dyDescent="0.25">
      <c r="A11" s="40" t="s">
        <v>29</v>
      </c>
      <c r="B11" s="41">
        <v>1056883.3700000001</v>
      </c>
      <c r="C11" s="41">
        <v>445000</v>
      </c>
      <c r="D11" s="41">
        <v>415000</v>
      </c>
      <c r="E11" s="41">
        <v>445000</v>
      </c>
      <c r="F11" s="41">
        <v>445000</v>
      </c>
    </row>
    <row r="12" spans="1:6" ht="18" customHeight="1" x14ac:dyDescent="0.25">
      <c r="A12" s="40" t="s">
        <v>56</v>
      </c>
      <c r="B12" s="41">
        <v>1048291.2</v>
      </c>
      <c r="C12" s="41">
        <v>145000</v>
      </c>
      <c r="D12" s="41">
        <v>115000</v>
      </c>
      <c r="E12" s="41">
        <v>145000</v>
      </c>
      <c r="F12" s="41">
        <v>145000</v>
      </c>
    </row>
    <row r="13" spans="1:6" ht="18" customHeight="1" x14ac:dyDescent="0.25">
      <c r="A13" s="42" t="s">
        <v>57</v>
      </c>
      <c r="B13" s="43">
        <v>651450</v>
      </c>
      <c r="C13" s="43">
        <v>145000</v>
      </c>
      <c r="D13" s="43">
        <v>115000</v>
      </c>
      <c r="E13" s="43">
        <v>145000</v>
      </c>
      <c r="F13" s="43">
        <v>145000</v>
      </c>
    </row>
    <row r="14" spans="1:6" ht="18" customHeight="1" x14ac:dyDescent="0.25">
      <c r="A14" s="42" t="s">
        <v>60</v>
      </c>
      <c r="B14" s="43">
        <v>396841.2</v>
      </c>
      <c r="C14" s="43">
        <v>0</v>
      </c>
      <c r="D14" s="43">
        <v>0</v>
      </c>
      <c r="E14" s="43">
        <v>0</v>
      </c>
      <c r="F14" s="43">
        <v>0</v>
      </c>
    </row>
    <row r="15" spans="1:6" ht="18" customHeight="1" x14ac:dyDescent="0.25">
      <c r="A15" s="40" t="s">
        <v>98</v>
      </c>
      <c r="B15" s="41">
        <v>8592.17</v>
      </c>
      <c r="C15" s="41">
        <v>300000</v>
      </c>
      <c r="D15" s="41">
        <v>300000</v>
      </c>
      <c r="E15" s="41">
        <v>300000</v>
      </c>
      <c r="F15" s="41">
        <v>300000</v>
      </c>
    </row>
    <row r="16" spans="1:6" ht="18" customHeight="1" x14ac:dyDescent="0.25">
      <c r="A16" s="42" t="s">
        <v>99</v>
      </c>
      <c r="B16" s="43">
        <v>8592.17</v>
      </c>
      <c r="C16" s="43">
        <v>300000</v>
      </c>
      <c r="D16" s="43">
        <v>300000</v>
      </c>
      <c r="E16" s="43">
        <v>300000</v>
      </c>
      <c r="F16" s="43">
        <v>300000</v>
      </c>
    </row>
  </sheetData>
  <mergeCells count="1">
    <mergeCell ref="A3:F3"/>
  </mergeCells>
  <pageMargins left="0.78740155696868896" right="0.59055119752883911" top="0.59055119752883911" bottom="0.59055119752883911" header="0.3" footer="0.3"/>
  <pageSetup paperSize="9" fitToHeight="0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15FE0-4BD8-4A97-A5A8-5A9D907D73C2}">
  <sheetPr>
    <pageSetUpPr fitToPage="1"/>
  </sheetPr>
  <dimension ref="A1:J11"/>
  <sheetViews>
    <sheetView workbookViewId="0">
      <selection activeCell="D25" sqref="D25"/>
    </sheetView>
  </sheetViews>
  <sheetFormatPr defaultRowHeight="15" x14ac:dyDescent="0.25"/>
  <cols>
    <col min="5" max="10" width="25.28515625" customWidth="1"/>
    <col min="11" max="11" width="16.140625" customWidth="1"/>
  </cols>
  <sheetData>
    <row r="1" spans="1:10" ht="30" customHeight="1" x14ac:dyDescent="0.25">
      <c r="A1" s="94"/>
      <c r="B1" s="94"/>
      <c r="C1" s="94"/>
      <c r="D1" s="94"/>
      <c r="E1" s="94"/>
      <c r="F1" s="94"/>
      <c r="G1" s="94"/>
      <c r="H1" s="94"/>
      <c r="I1" s="4"/>
      <c r="J1" s="4"/>
    </row>
    <row r="2" spans="1:10" ht="18" customHeight="1" x14ac:dyDescent="0.25">
      <c r="A2" s="63" t="s">
        <v>142</v>
      </c>
      <c r="B2" s="63"/>
      <c r="C2" s="63"/>
      <c r="D2" s="63"/>
      <c r="E2" s="63"/>
      <c r="F2" s="63"/>
      <c r="G2" s="63"/>
      <c r="H2" s="63"/>
      <c r="I2" s="95"/>
      <c r="J2" s="95"/>
    </row>
    <row r="3" spans="1:10" ht="18" x14ac:dyDescent="0.25">
      <c r="A3" s="96"/>
      <c r="B3" s="97"/>
      <c r="C3" s="97"/>
      <c r="D3" s="97"/>
      <c r="E3" s="97"/>
      <c r="F3" s="97"/>
      <c r="G3" s="97"/>
      <c r="H3" s="98"/>
      <c r="I3" s="98"/>
      <c r="J3" s="98"/>
    </row>
    <row r="4" spans="1:10" ht="25.5" x14ac:dyDescent="0.25">
      <c r="A4" s="99"/>
      <c r="B4" s="100"/>
      <c r="C4" s="100"/>
      <c r="D4" s="101"/>
      <c r="E4" s="102"/>
      <c r="F4" s="103" t="s">
        <v>47</v>
      </c>
      <c r="G4" s="103" t="s">
        <v>25</v>
      </c>
      <c r="H4" s="103" t="s">
        <v>48</v>
      </c>
    </row>
    <row r="5" spans="1:10" ht="37.5" customHeight="1" x14ac:dyDescent="0.25">
      <c r="A5" s="88" t="s">
        <v>42</v>
      </c>
      <c r="B5" s="89"/>
      <c r="C5" s="89"/>
      <c r="D5" s="89"/>
      <c r="E5" s="90"/>
      <c r="F5" s="91">
        <v>14000000</v>
      </c>
      <c r="G5" s="91">
        <v>2173305</v>
      </c>
      <c r="H5" s="92">
        <f>G8</f>
        <v>422518</v>
      </c>
    </row>
    <row r="6" spans="1:10" ht="28.5" customHeight="1" x14ac:dyDescent="0.25">
      <c r="A6" s="88" t="s">
        <v>44</v>
      </c>
      <c r="B6" s="89"/>
      <c r="C6" s="89"/>
      <c r="D6" s="89"/>
      <c r="E6" s="90"/>
      <c r="F6" s="91">
        <v>11826695</v>
      </c>
      <c r="G6" s="91">
        <v>1750787</v>
      </c>
      <c r="H6" s="92">
        <v>422518</v>
      </c>
    </row>
    <row r="7" spans="1:10" ht="26.25" customHeight="1" x14ac:dyDescent="0.25">
      <c r="A7" s="88" t="s">
        <v>43</v>
      </c>
      <c r="B7" s="104"/>
      <c r="C7" s="104"/>
      <c r="D7" s="104"/>
      <c r="E7" s="105"/>
      <c r="F7" s="91">
        <v>-11826695</v>
      </c>
      <c r="G7" s="91">
        <v>-1750787</v>
      </c>
      <c r="H7" s="92">
        <v>-422518</v>
      </c>
    </row>
    <row r="8" spans="1:10" ht="28.5" customHeight="1" x14ac:dyDescent="0.25">
      <c r="A8" s="106" t="s">
        <v>41</v>
      </c>
      <c r="B8" s="107"/>
      <c r="C8" s="107"/>
      <c r="D8" s="107"/>
      <c r="E8" s="107"/>
      <c r="F8" s="108">
        <f>F5-F6</f>
        <v>2173305</v>
      </c>
      <c r="G8" s="108">
        <f t="shared" ref="G8:H8" si="0">G5-G6</f>
        <v>422518</v>
      </c>
      <c r="H8" s="109">
        <f t="shared" si="0"/>
        <v>0</v>
      </c>
    </row>
    <row r="9" spans="1:10" ht="17.25" customHeight="1" x14ac:dyDescent="0.25"/>
    <row r="10" spans="1:10" ht="15.7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1"/>
      <c r="J10" s="111"/>
    </row>
    <row r="11" spans="1:10" ht="14.25" customHeight="1" x14ac:dyDescent="0.25"/>
  </sheetData>
  <mergeCells count="6">
    <mergeCell ref="A5:E5"/>
    <mergeCell ref="A6:E6"/>
    <mergeCell ref="A7:E7"/>
    <mergeCell ref="A8:E8"/>
    <mergeCell ref="A10:H10"/>
    <mergeCell ref="A2:H2"/>
  </mergeCells>
  <pageMargins left="0.7" right="0.7" top="0.75" bottom="0.75" header="0.3" footer="0.3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70065-E6B1-45DF-B5BE-51FABF3911CD}">
  <sheetPr>
    <pageSetUpPr fitToPage="1"/>
  </sheetPr>
  <dimension ref="A1:J8"/>
  <sheetViews>
    <sheetView workbookViewId="0">
      <selection activeCell="F16" sqref="F16"/>
    </sheetView>
  </sheetViews>
  <sheetFormatPr defaultRowHeight="15" x14ac:dyDescent="0.25"/>
  <cols>
    <col min="5" max="10" width="25.28515625" customWidth="1"/>
    <col min="11" max="11" width="16.140625" customWidth="1"/>
  </cols>
  <sheetData>
    <row r="1" spans="1:10" ht="18" x14ac:dyDescent="0.25">
      <c r="A1" s="80"/>
      <c r="B1" s="81"/>
      <c r="C1" s="81"/>
      <c r="D1" s="81"/>
      <c r="E1" s="81"/>
      <c r="F1" s="81"/>
      <c r="G1" s="81"/>
      <c r="H1" s="82"/>
      <c r="I1" s="82"/>
      <c r="J1" s="82"/>
    </row>
    <row r="2" spans="1:10" ht="18" customHeight="1" x14ac:dyDescent="0.25">
      <c r="A2" s="64" t="s">
        <v>37</v>
      </c>
      <c r="B2" s="64"/>
      <c r="C2" s="64"/>
      <c r="D2" s="64"/>
      <c r="E2" s="64"/>
      <c r="F2" s="64"/>
      <c r="G2" s="64"/>
      <c r="H2" s="64"/>
      <c r="I2" s="2"/>
      <c r="J2" s="2"/>
    </row>
    <row r="3" spans="1:10" ht="18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42.75" customHeight="1" x14ac:dyDescent="0.25">
      <c r="A4" s="83"/>
      <c r="B4" s="84"/>
      <c r="C4" s="84"/>
      <c r="D4" s="85"/>
      <c r="E4" s="86"/>
      <c r="F4" s="87" t="s">
        <v>47</v>
      </c>
      <c r="G4" s="87" t="s">
        <v>25</v>
      </c>
      <c r="H4" s="87" t="s">
        <v>48</v>
      </c>
    </row>
    <row r="5" spans="1:10" ht="39" customHeight="1" x14ac:dyDescent="0.25">
      <c r="A5" s="88" t="s">
        <v>42</v>
      </c>
      <c r="B5" s="89"/>
      <c r="C5" s="89"/>
      <c r="D5" s="89"/>
      <c r="E5" s="90"/>
      <c r="F5" s="91">
        <v>11826695</v>
      </c>
      <c r="G5" s="91">
        <v>1750787</v>
      </c>
      <c r="H5" s="92">
        <v>422518</v>
      </c>
    </row>
    <row r="6" spans="1:10" ht="15" customHeight="1" x14ac:dyDescent="0.25"/>
    <row r="7" spans="1:10" ht="41.25" customHeight="1" x14ac:dyDescent="0.25">
      <c r="A7" s="93" t="s">
        <v>143</v>
      </c>
      <c r="B7" s="93"/>
      <c r="C7" s="93"/>
      <c r="D7" s="93"/>
      <c r="E7" s="93"/>
      <c r="F7" s="93"/>
      <c r="G7" s="93"/>
      <c r="H7" s="93"/>
      <c r="I7" s="4"/>
      <c r="J7" s="4"/>
    </row>
    <row r="8" spans="1:10" ht="3" customHeight="1" x14ac:dyDescent="0.25">
      <c r="A8" s="93"/>
      <c r="B8" s="93"/>
      <c r="C8" s="93"/>
      <c r="D8" s="93"/>
      <c r="E8" s="93"/>
      <c r="F8" s="93"/>
      <c r="G8" s="93"/>
      <c r="H8" s="93"/>
      <c r="I8" s="4"/>
      <c r="J8" s="4"/>
    </row>
  </sheetData>
  <mergeCells count="3">
    <mergeCell ref="A2:H2"/>
    <mergeCell ref="A5:E5"/>
    <mergeCell ref="A7:H8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Opći dio sažetak</vt:lpstr>
      <vt:lpstr>1. P i R prema ekonomskoj</vt:lpstr>
      <vt:lpstr>2. P i R prema izvorima fin.</vt:lpstr>
      <vt:lpstr>3. P i I prema ekonomskoj</vt:lpstr>
      <vt:lpstr>4. P i I prema izvorima fin.</vt:lpstr>
      <vt:lpstr>Višegodišnji plan uravnoteženja</vt:lpstr>
      <vt:lpstr>Prenesena sredstva</vt:lpstr>
      <vt:lpstr>'Opći dio sažetak'!Podrucje_ispisa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Andreja Femec</cp:lastModifiedBy>
  <cp:lastPrinted>2024-11-06T10:31:25Z</cp:lastPrinted>
  <dcterms:created xsi:type="dcterms:W3CDTF">2022-08-12T12:51:27Z</dcterms:created>
  <dcterms:modified xsi:type="dcterms:W3CDTF">2024-11-07T12:13:50Z</dcterms:modified>
</cp:coreProperties>
</file>